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6.xml" ContentType="application/vnd.openxmlformats-officedocument.drawing+xml"/>
  <Override PartName="/xl/drawings/drawing7.xml" ContentType="application/vnd.openxmlformats-officedocument.drawingml.chartshapes+xml"/>
  <Override PartName="/xl/charts/chart4.xml" ContentType="application/vnd.openxmlformats-officedocument.drawingml.chart+xml"/>
  <Override PartName="/xl/drawings/drawing8.xml" ContentType="application/vnd.openxmlformats-officedocument.drawingml.chartshap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drawings/drawing4.xml" ContentType="application/vnd.openxmlformats-officedocument.drawing+xml"/>
  <Override PartName="/xl/charts/chart2.xml" ContentType="application/vnd.openxmlformats-officedocument.drawingml.chart+xml"/>
  <Override PartName="/xl/drawings/drawing5.xml" ContentType="application/vnd.openxmlformats-officedocument.drawingml.chartshapes+xml"/>
  <Override PartName="/xl/charts/chart3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" yWindow="30" windowWidth="21945" windowHeight="12885" tabRatio="775" activeTab="6"/>
  </bookViews>
  <sheets>
    <sheet name="demografie 2010" sheetId="14" r:id="rId1"/>
    <sheet name="naplněnost 2017" sheetId="5" r:id="rId2"/>
    <sheet name="okresy 2010 x 2012" sheetId="12" r:id="rId3"/>
    <sheet name="populační ročníky 10" sheetId="15" r:id="rId4"/>
    <sheet name="vývoj ZŠ 01-10" sheetId="16" r:id="rId5"/>
    <sheet name="ZŠ x víceletá G" sheetId="17" r:id="rId6"/>
    <sheet name="naplněnost okresy" sheetId="18" r:id="rId7"/>
  </sheets>
  <definedNames>
    <definedName name="PLR_F" localSheetId="3">#REF!</definedName>
    <definedName name="PLR_F" localSheetId="4">#REF!</definedName>
    <definedName name="PLR_F">#REF!</definedName>
    <definedName name="PLR_H" localSheetId="3">#REF!</definedName>
    <definedName name="PLR_H" localSheetId="4">#REF!</definedName>
    <definedName name="PLR_H">#REF!</definedName>
    <definedName name="PLRN_H" localSheetId="3">#REF!</definedName>
    <definedName name="PLRN_H" localSheetId="4">#REF!</definedName>
    <definedName name="PLRN_H">#REF!</definedName>
    <definedName name="PLRN_R" localSheetId="3">#REF!</definedName>
    <definedName name="PLRN_R" localSheetId="4">#REF!</definedName>
    <definedName name="PLRN_R">#REF!</definedName>
    <definedName name="PLRT_H" localSheetId="3">#REF!</definedName>
    <definedName name="PLRT_H" localSheetId="4">#REF!</definedName>
    <definedName name="PLRT_H">#REF!</definedName>
    <definedName name="PLRT_R" localSheetId="3">#REF!</definedName>
    <definedName name="PLRT_R" localSheetId="4">#REF!</definedName>
    <definedName name="PLRT_R">#REF!</definedName>
    <definedName name="pu_KONEC_UKAZATELU_H" localSheetId="3">#REF!</definedName>
    <definedName name="pu_KONEC_UKAZATELU_H" localSheetId="4">#REF!</definedName>
    <definedName name="pu_KONEC_UKAZATELU_H">#REF!</definedName>
    <definedName name="pu_ZACATEK_UKAZATELU_H" localSheetId="3">#REF!</definedName>
    <definedName name="pu_ZACATEK_UKAZATELU_H" localSheetId="4">#REF!</definedName>
    <definedName name="pu_ZACATEK_UKAZATELU_H">#REF!</definedName>
    <definedName name="pu11_REPORT_F" localSheetId="3">#REF!</definedName>
    <definedName name="pu11_REPORT_F" localSheetId="4">#REF!</definedName>
    <definedName name="pu11_REPORT_F">#REF!</definedName>
    <definedName name="pu11_REPORT_H" localSheetId="3">#REF!</definedName>
    <definedName name="pu11_REPORT_H" localSheetId="4">#REF!</definedName>
    <definedName name="pu11_REPORT_H">#REF!</definedName>
    <definedName name="pu11_REPORT_R" localSheetId="3">#REF!</definedName>
    <definedName name="pu11_REPORT_R" localSheetId="4">#REF!</definedName>
    <definedName name="pu11_REPORT_R">#REF!</definedName>
    <definedName name="pu11_STANDARD_H" localSheetId="3">#REF!</definedName>
    <definedName name="pu11_STANDARD_H" localSheetId="4">#REF!</definedName>
    <definedName name="pu11_STANDARD_H">#REF!</definedName>
    <definedName name="pu11_STANDARD_R" localSheetId="3">#REF!</definedName>
    <definedName name="pu11_STANDARD_R" localSheetId="4">#REF!</definedName>
    <definedName name="pu11_STANDARD_R">#REF!</definedName>
    <definedName name="pu12_REPORT_F" localSheetId="3">#REF!</definedName>
    <definedName name="pu12_REPORT_F" localSheetId="4">#REF!</definedName>
    <definedName name="pu12_REPORT_F">#REF!</definedName>
    <definedName name="pu12_REPORT_H" localSheetId="3">#REF!</definedName>
    <definedName name="pu12_REPORT_H" localSheetId="4">#REF!</definedName>
    <definedName name="pu12_REPORT_H">#REF!</definedName>
    <definedName name="pu12_REPORT_R" localSheetId="3">#REF!</definedName>
    <definedName name="pu12_REPORT_R" localSheetId="4">#REF!</definedName>
    <definedName name="pu12_REPORT_R">#REF!</definedName>
    <definedName name="pu12_STANDARD_H" localSheetId="3">#REF!</definedName>
    <definedName name="pu12_STANDARD_H" localSheetId="4">#REF!</definedName>
    <definedName name="pu12_STANDARD_H">#REF!</definedName>
    <definedName name="pu12_STANDARD_R" localSheetId="3">#REF!</definedName>
    <definedName name="pu12_STANDARD_R" localSheetId="4">#REF!</definedName>
    <definedName name="pu12_STANDARD_R">#REF!</definedName>
    <definedName name="pu21_REPORT_H" localSheetId="3">#REF!</definedName>
    <definedName name="pu21_REPORT_H" localSheetId="4">#REF!</definedName>
    <definedName name="pu21_REPORT_H">#REF!</definedName>
    <definedName name="pu21_STANDARD_H" localSheetId="3">#REF!</definedName>
    <definedName name="pu21_STANDARD_H" localSheetId="4">#REF!</definedName>
    <definedName name="pu21_STANDARD_H">#REF!</definedName>
    <definedName name="pu21_UKALAST_R" localSheetId="3">#REF!</definedName>
    <definedName name="pu21_UKALAST_R" localSheetId="4">#REF!</definedName>
    <definedName name="pu21_UKALAST_R">#REF!</definedName>
    <definedName name="pu21_UKALASTT_R" localSheetId="3">#REF!</definedName>
    <definedName name="pu21_UKALASTT_R" localSheetId="4">#REF!</definedName>
    <definedName name="pu21_UKALASTT_R">#REF!</definedName>
    <definedName name="pu21_UKAZATEL_R" localSheetId="3">#REF!</definedName>
    <definedName name="pu21_UKAZATEL_R" localSheetId="4">#REF!</definedName>
    <definedName name="pu21_UKAZATEL_R">#REF!</definedName>
    <definedName name="pu21_UKAZATELT_R" localSheetId="3">#REF!</definedName>
    <definedName name="pu21_UKAZATELT_R" localSheetId="4">#REF!</definedName>
    <definedName name="pu21_UKAZATELT_R">#REF!</definedName>
    <definedName name="pu22_REPORT_H" localSheetId="3">#REF!</definedName>
    <definedName name="pu22_REPORT_H" localSheetId="4">#REF!</definedName>
    <definedName name="pu22_REPORT_H">#REF!</definedName>
    <definedName name="pu22_STANDARD_H" localSheetId="3">#REF!</definedName>
    <definedName name="pu22_STANDARD_H" localSheetId="4">#REF!</definedName>
    <definedName name="pu22_STANDARD_H">#REF!</definedName>
    <definedName name="pu22_UKALAST_R" localSheetId="3">#REF!</definedName>
    <definedName name="pu22_UKALAST_R" localSheetId="4">#REF!</definedName>
    <definedName name="pu22_UKALAST_R">#REF!</definedName>
    <definedName name="pu22_UKALASTT_R" localSheetId="3">#REF!</definedName>
    <definedName name="pu22_UKALASTT_R" localSheetId="4">#REF!</definedName>
    <definedName name="pu22_UKALASTT_R">#REF!</definedName>
    <definedName name="pu22_UKAZATEL_R" localSheetId="3">#REF!</definedName>
    <definedName name="pu22_UKAZATEL_R" localSheetId="4">#REF!</definedName>
    <definedName name="pu22_UKAZATEL_R">#REF!</definedName>
    <definedName name="pu22_UKAZATELT_R" localSheetId="3">#REF!</definedName>
    <definedName name="pu22_UKAZATELT_R" localSheetId="4">#REF!</definedName>
    <definedName name="pu22_UKAZATELT_R">#REF!</definedName>
    <definedName name="tas1_REPORT_F" localSheetId="3">#REF!</definedName>
    <definedName name="tas1_REPORT_F" localSheetId="4">#REF!</definedName>
    <definedName name="tas1_REPORT_F">#REF!</definedName>
    <definedName name="tas1_REPORT_H" localSheetId="3">#REF!</definedName>
    <definedName name="tas1_REPORT_H" localSheetId="4">#REF!</definedName>
    <definedName name="tas1_REPORT_H">#REF!</definedName>
    <definedName name="tas1_REPORT_R" localSheetId="3">#REF!</definedName>
    <definedName name="tas1_REPORT_R" localSheetId="4">#REF!</definedName>
    <definedName name="tas1_REPORT_R">#REF!</definedName>
    <definedName name="tas1_STANDARD_F" localSheetId="3">#REF!</definedName>
    <definedName name="tas1_STANDARD_F" localSheetId="4">#REF!</definedName>
    <definedName name="tas1_STANDARD_F">#REF!</definedName>
    <definedName name="tas1_STANDARD_H" localSheetId="3">#REF!</definedName>
    <definedName name="tas1_STANDARD_H" localSheetId="4">#REF!</definedName>
    <definedName name="tas1_STANDARD_H">#REF!</definedName>
    <definedName name="tas1_STANDARD_R" localSheetId="3">#REF!</definedName>
    <definedName name="tas1_STANDARD_R" localSheetId="4">#REF!</definedName>
    <definedName name="tas1_STANDARD_R">#REF!</definedName>
  </definedNames>
  <calcPr calcId="125725"/>
</workbook>
</file>

<file path=xl/calcChain.xml><?xml version="1.0" encoding="utf-8"?>
<calcChain xmlns="http://schemas.openxmlformats.org/spreadsheetml/2006/main">
  <c r="O49" i="12"/>
  <c r="O67"/>
  <c r="H67"/>
  <c r="O102"/>
  <c r="H102"/>
  <c r="O86"/>
  <c r="H86"/>
  <c r="H50"/>
  <c r="O101"/>
  <c r="H101"/>
  <c r="O85"/>
  <c r="H85"/>
  <c r="O66"/>
  <c r="H66"/>
  <c r="O48"/>
  <c r="H48"/>
  <c r="J63"/>
  <c r="I63"/>
  <c r="H63"/>
  <c r="F63"/>
  <c r="E63"/>
  <c r="G61"/>
  <c r="G60"/>
  <c r="G59"/>
  <c r="G57"/>
  <c r="G55"/>
  <c r="G63" s="1"/>
  <c r="Q45"/>
  <c r="P45"/>
  <c r="O45"/>
  <c r="M45"/>
  <c r="L45"/>
  <c r="N43"/>
  <c r="N42"/>
  <c r="N41"/>
  <c r="N39"/>
  <c r="N38"/>
  <c r="N45" s="1"/>
  <c r="J45"/>
  <c r="I45"/>
  <c r="H45"/>
  <c r="F45"/>
  <c r="E45"/>
  <c r="G43"/>
  <c r="G42"/>
  <c r="G41"/>
  <c r="G40"/>
  <c r="G39"/>
  <c r="G38"/>
  <c r="G37"/>
  <c r="G45" s="1"/>
  <c r="F12" i="18"/>
  <c r="D12"/>
  <c r="C12"/>
  <c r="E11"/>
  <c r="G11" s="1"/>
  <c r="E10"/>
  <c r="G10" s="1"/>
  <c r="E9"/>
  <c r="G9" s="1"/>
  <c r="E8"/>
  <c r="G8" s="1"/>
  <c r="E7"/>
  <c r="G7" s="1"/>
  <c r="E6"/>
  <c r="G6" s="1"/>
  <c r="E5"/>
  <c r="E12" s="1"/>
  <c r="G12" s="1"/>
  <c r="J10" i="17"/>
  <c r="I10"/>
  <c r="H10"/>
  <c r="G10"/>
  <c r="J8"/>
  <c r="I8"/>
  <c r="H8"/>
  <c r="G8"/>
  <c r="J6"/>
  <c r="I6"/>
  <c r="H6"/>
  <c r="G6"/>
  <c r="F6"/>
  <c r="E6"/>
  <c r="D6"/>
  <c r="C6"/>
  <c r="B6"/>
  <c r="L30" i="16"/>
  <c r="L29"/>
  <c r="L28"/>
  <c r="L27"/>
  <c r="L26"/>
  <c r="L25"/>
  <c r="L24"/>
  <c r="L23"/>
  <c r="L22"/>
  <c r="L21"/>
  <c r="L13"/>
  <c r="L12"/>
  <c r="L11"/>
  <c r="L10"/>
  <c r="L9"/>
  <c r="L8"/>
  <c r="L7"/>
  <c r="L6"/>
  <c r="L5"/>
  <c r="L4"/>
  <c r="Q39" i="15"/>
  <c r="P39"/>
  <c r="O39"/>
  <c r="N39"/>
  <c r="R39" s="1"/>
  <c r="Q38"/>
  <c r="P38"/>
  <c r="O38"/>
  <c r="N38"/>
  <c r="L38"/>
  <c r="K38"/>
  <c r="R38" s="1"/>
  <c r="Q37"/>
  <c r="Q40" s="1"/>
  <c r="P37"/>
  <c r="P40" s="1"/>
  <c r="O37"/>
  <c r="O40" s="1"/>
  <c r="N37"/>
  <c r="N40" s="1"/>
  <c r="L37"/>
  <c r="K37"/>
  <c r="J37"/>
  <c r="I37"/>
  <c r="R37" s="1"/>
  <c r="R40" s="1"/>
  <c r="L36"/>
  <c r="L40" s="1"/>
  <c r="K36"/>
  <c r="K40" s="1"/>
  <c r="J36"/>
  <c r="J40" s="1"/>
  <c r="I36"/>
  <c r="I40" s="1"/>
  <c r="H36"/>
  <c r="H40" s="1"/>
  <c r="G36"/>
  <c r="G40" s="1"/>
  <c r="F36"/>
  <c r="F40" s="1"/>
  <c r="E36"/>
  <c r="E40" s="1"/>
  <c r="D36"/>
  <c r="D40" s="1"/>
  <c r="Q35"/>
  <c r="P35"/>
  <c r="O35"/>
  <c r="N35"/>
  <c r="L35"/>
  <c r="K35"/>
  <c r="J35"/>
  <c r="I35"/>
  <c r="H35"/>
  <c r="G35"/>
  <c r="F35"/>
  <c r="E35"/>
  <c r="D35"/>
  <c r="R34"/>
  <c r="R33"/>
  <c r="R32"/>
  <c r="R35" s="1"/>
  <c r="R31"/>
  <c r="Q30"/>
  <c r="P30"/>
  <c r="O30"/>
  <c r="N30"/>
  <c r="L30"/>
  <c r="K30"/>
  <c r="J30"/>
  <c r="I30"/>
  <c r="H30"/>
  <c r="G30"/>
  <c r="F30"/>
  <c r="E30"/>
  <c r="D30"/>
  <c r="R29"/>
  <c r="R28"/>
  <c r="R30" s="1"/>
  <c r="R27"/>
  <c r="Q26"/>
  <c r="P26"/>
  <c r="O26"/>
  <c r="N26"/>
  <c r="L26"/>
  <c r="K26"/>
  <c r="J26"/>
  <c r="I26"/>
  <c r="H26"/>
  <c r="G26"/>
  <c r="F26"/>
  <c r="E26"/>
  <c r="D26"/>
  <c r="R25"/>
  <c r="R24"/>
  <c r="R26" s="1"/>
  <c r="R23"/>
  <c r="Q22"/>
  <c r="P22"/>
  <c r="O22"/>
  <c r="N22"/>
  <c r="L22"/>
  <c r="K22"/>
  <c r="J22"/>
  <c r="I22"/>
  <c r="H22"/>
  <c r="G22"/>
  <c r="F22"/>
  <c r="E22"/>
  <c r="D22"/>
  <c r="R21"/>
  <c r="R20"/>
  <c r="R22" s="1"/>
  <c r="R19"/>
  <c r="Q18"/>
  <c r="P18"/>
  <c r="O18"/>
  <c r="N18"/>
  <c r="L18"/>
  <c r="K18"/>
  <c r="J18"/>
  <c r="I18"/>
  <c r="H18"/>
  <c r="G18"/>
  <c r="F18"/>
  <c r="E18"/>
  <c r="D18"/>
  <c r="R17"/>
  <c r="R16"/>
  <c r="R18" s="1"/>
  <c r="R15"/>
  <c r="Q14"/>
  <c r="P14"/>
  <c r="O14"/>
  <c r="N14"/>
  <c r="L14"/>
  <c r="K14"/>
  <c r="J14"/>
  <c r="I14"/>
  <c r="H14"/>
  <c r="G14"/>
  <c r="F14"/>
  <c r="E14"/>
  <c r="D14"/>
  <c r="R13"/>
  <c r="R12"/>
  <c r="R11"/>
  <c r="R14" s="1"/>
  <c r="R10"/>
  <c r="Q9"/>
  <c r="P9"/>
  <c r="O9"/>
  <c r="N9"/>
  <c r="L9"/>
  <c r="K9"/>
  <c r="J9"/>
  <c r="I9"/>
  <c r="H9"/>
  <c r="G9"/>
  <c r="F9"/>
  <c r="E9"/>
  <c r="D9"/>
  <c r="R8"/>
  <c r="R7"/>
  <c r="R6"/>
  <c r="R9" s="1"/>
  <c r="R5"/>
  <c r="E18" i="18" l="1"/>
  <c r="G5"/>
  <c r="R36" i="15"/>
  <c r="L96" i="12" l="1"/>
  <c r="L93"/>
  <c r="L90"/>
  <c r="E6"/>
  <c r="F6"/>
  <c r="H6"/>
  <c r="I6"/>
  <c r="J6"/>
  <c r="E7"/>
  <c r="F7"/>
  <c r="H7"/>
  <c r="I7"/>
  <c r="J7"/>
  <c r="E8"/>
  <c r="F8"/>
  <c r="H8"/>
  <c r="I8"/>
  <c r="J8"/>
  <c r="E9"/>
  <c r="F9"/>
  <c r="H9"/>
  <c r="I9"/>
  <c r="J9"/>
  <c r="E10"/>
  <c r="F10"/>
  <c r="H10"/>
  <c r="I10"/>
  <c r="J10"/>
  <c r="E11"/>
  <c r="F11"/>
  <c r="H11"/>
  <c r="I11"/>
  <c r="J11"/>
  <c r="F5"/>
  <c r="H5"/>
  <c r="I5"/>
  <c r="J5"/>
  <c r="E5"/>
  <c r="G23"/>
  <c r="I13" l="1"/>
  <c r="E13"/>
  <c r="F19" s="1"/>
  <c r="J13"/>
  <c r="H13"/>
  <c r="F13"/>
  <c r="I15"/>
  <c r="J15"/>
  <c r="J98"/>
  <c r="I98"/>
  <c r="H98"/>
  <c r="H100" s="1"/>
  <c r="F98"/>
  <c r="E98"/>
  <c r="Q82"/>
  <c r="P82"/>
  <c r="O82"/>
  <c r="M82"/>
  <c r="L82"/>
  <c r="J82"/>
  <c r="I82"/>
  <c r="H82"/>
  <c r="F82"/>
  <c r="E82"/>
  <c r="Q96"/>
  <c r="P96"/>
  <c r="O96"/>
  <c r="M96"/>
  <c r="G96"/>
  <c r="N80"/>
  <c r="G80"/>
  <c r="Q95"/>
  <c r="P95"/>
  <c r="O95"/>
  <c r="M95"/>
  <c r="L95"/>
  <c r="G95"/>
  <c r="N79"/>
  <c r="G79"/>
  <c r="Q94"/>
  <c r="P94"/>
  <c r="O94"/>
  <c r="M94"/>
  <c r="L94"/>
  <c r="G94"/>
  <c r="N78"/>
  <c r="G78"/>
  <c r="Q93"/>
  <c r="P93"/>
  <c r="O93"/>
  <c r="M93"/>
  <c r="Q92"/>
  <c r="P92"/>
  <c r="O92"/>
  <c r="M92"/>
  <c r="L92"/>
  <c r="G92"/>
  <c r="N76"/>
  <c r="G76"/>
  <c r="Q91"/>
  <c r="P91"/>
  <c r="O91"/>
  <c r="M91"/>
  <c r="L91"/>
  <c r="L98" s="1"/>
  <c r="G91"/>
  <c r="N75"/>
  <c r="N82" s="1"/>
  <c r="G75"/>
  <c r="Q90"/>
  <c r="Q98" s="1"/>
  <c r="Q100" s="1"/>
  <c r="P90"/>
  <c r="P98" s="1"/>
  <c r="O90"/>
  <c r="O98" s="1"/>
  <c r="M90"/>
  <c r="M98" s="1"/>
  <c r="G90"/>
  <c r="G98" s="1"/>
  <c r="G74"/>
  <c r="G82" s="1"/>
  <c r="Q63"/>
  <c r="P63"/>
  <c r="O63"/>
  <c r="M63"/>
  <c r="L63"/>
  <c r="I65"/>
  <c r="H47"/>
  <c r="N61"/>
  <c r="N60"/>
  <c r="N59"/>
  <c r="N57"/>
  <c r="N56"/>
  <c r="N55"/>
  <c r="H15" l="1"/>
  <c r="N91"/>
  <c r="G6"/>
  <c r="N95"/>
  <c r="G10"/>
  <c r="N96"/>
  <c r="G11"/>
  <c r="N94"/>
  <c r="G9"/>
  <c r="N93"/>
  <c r="G8"/>
  <c r="G5"/>
  <c r="G7"/>
  <c r="H65"/>
  <c r="N90"/>
  <c r="N63"/>
  <c r="N92"/>
  <c r="I47"/>
  <c r="O47"/>
  <c r="Q47"/>
  <c r="O65"/>
  <c r="Q65"/>
  <c r="I84"/>
  <c r="O84"/>
  <c r="Q84"/>
  <c r="I100"/>
  <c r="J47"/>
  <c r="P47"/>
  <c r="J65"/>
  <c r="P65"/>
  <c r="H84"/>
  <c r="J84"/>
  <c r="P84"/>
  <c r="J100"/>
  <c r="O100"/>
  <c r="P100"/>
  <c r="G13" l="1"/>
  <c r="N98"/>
  <c r="M14" i="5" l="1"/>
  <c r="M5"/>
  <c r="M20" l="1"/>
  <c r="J20"/>
  <c r="K20" l="1"/>
  <c r="J13" l="1"/>
  <c r="K13" s="1"/>
  <c r="J4"/>
  <c r="M4" l="1"/>
  <c r="K4"/>
  <c r="M13"/>
</calcChain>
</file>

<file path=xl/sharedStrings.xml><?xml version="1.0" encoding="utf-8"?>
<sst xmlns="http://schemas.openxmlformats.org/spreadsheetml/2006/main" count="390" uniqueCount="119">
  <si>
    <t>celkem</t>
  </si>
  <si>
    <t>naplnění</t>
  </si>
  <si>
    <t>-</t>
  </si>
  <si>
    <t>počet žáků krajských SŠ</t>
  </si>
  <si>
    <t>Věk</t>
  </si>
  <si>
    <t>rok zarození</t>
  </si>
  <si>
    <t>počet obyvatel</t>
  </si>
  <si>
    <t>denní forma</t>
  </si>
  <si>
    <t>ostatní formy</t>
  </si>
  <si>
    <t>žáci celkem</t>
  </si>
  <si>
    <t>podíl žáci / populace</t>
  </si>
  <si>
    <t>kapacita SŠ</t>
  </si>
  <si>
    <t>podíl žáci / kapacita</t>
  </si>
  <si>
    <t>odhad</t>
  </si>
  <si>
    <t>r. 2010</t>
  </si>
  <si>
    <t>stav</t>
  </si>
  <si>
    <t>C</t>
  </si>
  <si>
    <t>E</t>
  </si>
  <si>
    <t>H</t>
  </si>
  <si>
    <t>J</t>
  </si>
  <si>
    <t>K/4</t>
  </si>
  <si>
    <t>L/0</t>
  </si>
  <si>
    <t>M</t>
  </si>
  <si>
    <t>konz.</t>
  </si>
  <si>
    <t>CELKEM pro žáky 9.r. ZŠ</t>
  </si>
  <si>
    <t>BLANSKO</t>
  </si>
  <si>
    <t>BRNO-město</t>
  </si>
  <si>
    <t>BRNO-venkov</t>
  </si>
  <si>
    <t>BŘECLAV</t>
  </si>
  <si>
    <t>HODONÍN</t>
  </si>
  <si>
    <t>VYŠKOV</t>
  </si>
  <si>
    <t>ZNOJMO</t>
  </si>
  <si>
    <t>Střední odborné vzdělání s výučním listem</t>
  </si>
  <si>
    <t>Nižší střední odborné vzdělání</t>
  </si>
  <si>
    <t>JIHOMORAVSKÝ KRAJ</t>
  </si>
  <si>
    <t>Věkové složení obyvatel v ČR k 31.12.2010</t>
  </si>
  <si>
    <t>r. 2017</t>
  </si>
  <si>
    <t>r. 2026</t>
  </si>
  <si>
    <t>Úplné střední odborné vzdělání s maturitou (gymnázia)</t>
  </si>
  <si>
    <t>pokles na</t>
  </si>
  <si>
    <t>Počet žáků 9.r. ZŠ</t>
  </si>
  <si>
    <t>Konzervatoře</t>
  </si>
  <si>
    <t>Srovnání počtů žáků a tříd 1. ročníků v roce 2010 s návrhem výkonů středních škol pro školní rok 2012/13</t>
  </si>
  <si>
    <t>kód KKOV</t>
  </si>
  <si>
    <t>úroveň vzdělání</t>
  </si>
  <si>
    <t>optimální naplněnost třídy</t>
  </si>
  <si>
    <t>žáci 1.r. 2010</t>
  </si>
  <si>
    <t>třídy 1.r. 2010</t>
  </si>
  <si>
    <t>optimální počet tříd 2010</t>
  </si>
  <si>
    <t>návrh ředitelů 2012</t>
  </si>
  <si>
    <t>OŠ třídy 2012</t>
  </si>
  <si>
    <t>OŠ žáci 2012</t>
  </si>
  <si>
    <t>počet obyvatel narozených v příslušném roce</t>
  </si>
  <si>
    <t>zdroj: data ČSÚ</t>
  </si>
  <si>
    <t>Střední nebo střední odborné vzdělání bez maturity i VL</t>
  </si>
  <si>
    <t>Úplné střední odborné vzdělání s maturitou i VL</t>
  </si>
  <si>
    <t>Úplné střední odborné vzdělání s maturitou (bez VL)</t>
  </si>
  <si>
    <t>Počet žáků v odpovídajících ročnících ZŠ a gymnázií v JMK ve školním roce 2010/11 (*)</t>
  </si>
  <si>
    <t>studium</t>
  </si>
  <si>
    <t>ZŠ</t>
  </si>
  <si>
    <t>Gymnázium</t>
  </si>
  <si>
    <t>1.roč.</t>
  </si>
  <si>
    <t>2.roč.</t>
  </si>
  <si>
    <t>3.roč.</t>
  </si>
  <si>
    <t>4.roč.</t>
  </si>
  <si>
    <t>5.roč.</t>
  </si>
  <si>
    <t>6.roč.</t>
  </si>
  <si>
    <t>7.roč.</t>
  </si>
  <si>
    <t>8.roč.</t>
  </si>
  <si>
    <t>9.roč.</t>
  </si>
  <si>
    <t>1.roč</t>
  </si>
  <si>
    <t>2.roč</t>
  </si>
  <si>
    <t>3.roč</t>
  </si>
  <si>
    <t>4.roč</t>
  </si>
  <si>
    <t>Blansko</t>
  </si>
  <si>
    <t>8leté</t>
  </si>
  <si>
    <t>6leté</t>
  </si>
  <si>
    <t>4leté</t>
  </si>
  <si>
    <t>Brno-město</t>
  </si>
  <si>
    <t>Brno-venkov</t>
  </si>
  <si>
    <t>Břeclav</t>
  </si>
  <si>
    <t>Hodonín</t>
  </si>
  <si>
    <t>Vyškov</t>
  </si>
  <si>
    <t>Znojmo</t>
  </si>
  <si>
    <t>Jmk</t>
  </si>
  <si>
    <t>vycházející v roce</t>
  </si>
  <si>
    <t>* - pouze denní studium</t>
  </si>
  <si>
    <t>Počty žáků ZŠ v Jihomoravském kraji *</t>
  </si>
  <si>
    <t>šk.rok</t>
  </si>
  <si>
    <t>2001/02</t>
  </si>
  <si>
    <t>2002/03</t>
  </si>
  <si>
    <t>2003/04</t>
  </si>
  <si>
    <t>2004/05</t>
  </si>
  <si>
    <t>2005/06</t>
  </si>
  <si>
    <t>2006/07</t>
  </si>
  <si>
    <t>2007/08</t>
  </si>
  <si>
    <t>2008/09</t>
  </si>
  <si>
    <t>2009/10</t>
  </si>
  <si>
    <t>2010/11</t>
  </si>
  <si>
    <t>* včetně ZŠ praktických, ZŠ speciálních a speciálních tříd na ZŠ</t>
  </si>
  <si>
    <t>barevně je vyznačen průchod žáků jednoho ročníku</t>
  </si>
  <si>
    <t>Počty žáků v populačních ročnících ve školách v Jihomoravském kraji **</t>
  </si>
  <si>
    <t>** žáci ZŠ a odpovídajících ročníků víceletých gymnázií</t>
  </si>
  <si>
    <t>Počet žáků ZŠ a odpovídajících ročníků víceletých gymnázií v JMK ve školním roce 2010/11</t>
  </si>
  <si>
    <t>8% ZŠ</t>
  </si>
  <si>
    <t>víceletá G</t>
  </si>
  <si>
    <t xml:space="preserve"> - podíl z žáků ZŠ</t>
  </si>
  <si>
    <t>víceletá G zřizovaná JMK</t>
  </si>
  <si>
    <t>potřeba</t>
  </si>
  <si>
    <t>28 tříd</t>
  </si>
  <si>
    <t>26 tříd</t>
  </si>
  <si>
    <t>36 tříd</t>
  </si>
  <si>
    <t>Počty žáků a kapacity SŠ zřizované JMK - 2010/11</t>
  </si>
  <si>
    <t>denní forma studia</t>
  </si>
  <si>
    <t>ostatní formy studia</t>
  </si>
  <si>
    <t>kapacita</t>
  </si>
  <si>
    <t>JMK</t>
  </si>
  <si>
    <t>volné kapacity</t>
  </si>
  <si>
    <t xml:space="preserve"> </t>
  </si>
</sst>
</file>

<file path=xl/styles.xml><?xml version="1.0" encoding="utf-8"?>
<styleSheet xmlns="http://schemas.openxmlformats.org/spreadsheetml/2006/main">
  <numFmts count="3">
    <numFmt numFmtId="164" formatCode="0.0"/>
    <numFmt numFmtId="165" formatCode="0.0%"/>
    <numFmt numFmtId="166" formatCode="#,##0.0"/>
  </numFmts>
  <fonts count="29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9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i/>
      <sz val="10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2"/>
      <color theme="4" tint="-0.249977111117893"/>
      <name val="Calibri"/>
      <family val="2"/>
      <charset val="238"/>
      <scheme val="minor"/>
    </font>
    <font>
      <b/>
      <sz val="12"/>
      <color theme="6" tint="-0.249977111117893"/>
      <name val="Calibri"/>
      <family val="2"/>
      <charset val="238"/>
      <scheme val="minor"/>
    </font>
    <font>
      <b/>
      <i/>
      <sz val="10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sz val="10"/>
      <name val="Arial CE"/>
      <charset val="238"/>
    </font>
    <font>
      <i/>
      <sz val="9"/>
      <name val="Calibri"/>
      <family val="2"/>
      <charset val="238"/>
      <scheme val="minor"/>
    </font>
    <font>
      <b/>
      <sz val="12"/>
      <name val="Arial"/>
      <family val="2"/>
      <charset val="238"/>
    </font>
    <font>
      <sz val="10"/>
      <name val="Courier New"/>
      <family val="3"/>
      <charset val="238"/>
    </font>
    <font>
      <b/>
      <sz val="10"/>
      <name val="Arial"/>
      <family val="2"/>
      <charset val="238"/>
    </font>
    <font>
      <i/>
      <sz val="10"/>
      <name val="Arial"/>
      <family val="2"/>
      <charset val="238"/>
    </font>
    <font>
      <b/>
      <sz val="12"/>
      <name val="Tahoma"/>
      <family val="2"/>
      <charset val="238"/>
    </font>
    <font>
      <sz val="10"/>
      <name val="Tahoma"/>
      <family val="2"/>
      <charset val="238"/>
    </font>
    <font>
      <b/>
      <sz val="10"/>
      <name val="Tahoma"/>
      <family val="2"/>
      <charset val="238"/>
    </font>
    <font>
      <sz val="10"/>
      <name val="Arial"/>
      <charset val="238"/>
    </font>
    <font>
      <b/>
      <sz val="13"/>
      <name val="Arial"/>
      <family val="2"/>
      <charset val="238"/>
    </font>
    <font>
      <b/>
      <sz val="9"/>
      <name val="Arial"/>
      <family val="2"/>
      <charset val="238"/>
    </font>
    <font>
      <sz val="9"/>
      <name val="Arial"/>
      <family val="2"/>
      <charset val="238"/>
    </font>
  </fonts>
  <fills count="12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33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D03B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</fills>
  <borders count="155">
    <border>
      <left/>
      <right/>
      <top/>
      <bottom/>
      <diagonal/>
    </border>
    <border>
      <left style="dotted">
        <color indexed="64"/>
      </left>
      <right style="medium">
        <color indexed="64"/>
      </right>
      <top style="medium">
        <color indexed="64"/>
      </top>
      <bottom style="dotted">
        <color indexed="64"/>
      </bottom>
      <diagonal/>
    </border>
    <border>
      <left style="medium">
        <color indexed="64"/>
      </left>
      <right style="dotted">
        <color indexed="64"/>
      </right>
      <top style="medium">
        <color indexed="64"/>
      </top>
      <bottom style="dotted">
        <color indexed="64"/>
      </bottom>
      <diagonal/>
    </border>
    <border>
      <left style="dotted">
        <color indexed="64"/>
      </left>
      <right style="dotted">
        <color indexed="64"/>
      </right>
      <top style="medium">
        <color indexed="64"/>
      </top>
      <bottom style="dotted">
        <color indexed="64"/>
      </bottom>
      <diagonal/>
    </border>
    <border>
      <left style="dotted">
        <color indexed="64"/>
      </left>
      <right style="dotted">
        <color indexed="64"/>
      </right>
      <top/>
      <bottom style="dotted">
        <color indexed="64"/>
      </bottom>
      <diagonal/>
    </border>
    <border>
      <left style="dotted">
        <color indexed="64"/>
      </left>
      <right style="medium">
        <color indexed="64"/>
      </right>
      <top style="dotted">
        <color indexed="64"/>
      </top>
      <bottom style="dotted">
        <color indexed="64"/>
      </bottom>
      <diagonal/>
    </border>
    <border>
      <left style="medium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medium">
        <color indexed="64"/>
      </left>
      <right style="dotted">
        <color indexed="64"/>
      </right>
      <top style="dotted">
        <color indexed="64"/>
      </top>
      <bottom/>
      <diagonal/>
    </border>
    <border>
      <left style="dotted">
        <color indexed="64"/>
      </left>
      <right style="medium">
        <color indexed="64"/>
      </right>
      <top style="dotted">
        <color indexed="64"/>
      </top>
      <bottom/>
      <diagonal/>
    </border>
    <border>
      <left style="dotted">
        <color indexed="64"/>
      </left>
      <right style="dotted">
        <color indexed="64"/>
      </right>
      <top style="dotted">
        <color indexed="64"/>
      </top>
      <bottom/>
      <diagonal/>
    </border>
    <border>
      <left style="dotted">
        <color indexed="64"/>
      </left>
      <right style="medium">
        <color indexed="64"/>
      </right>
      <top style="dotted">
        <color indexed="64"/>
      </top>
      <bottom style="medium">
        <color indexed="64"/>
      </bottom>
      <diagonal/>
    </border>
    <border>
      <left style="medium">
        <color indexed="64"/>
      </left>
      <right style="dotted">
        <color indexed="64"/>
      </right>
      <top/>
      <bottom style="dotted">
        <color indexed="64"/>
      </bottom>
      <diagonal/>
    </border>
    <border>
      <left style="dotted">
        <color indexed="64"/>
      </left>
      <right style="medium">
        <color indexed="64"/>
      </right>
      <top/>
      <bottom style="dotted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dotted">
        <color indexed="8"/>
      </right>
      <top/>
      <bottom style="dotted">
        <color indexed="8"/>
      </bottom>
      <diagonal/>
    </border>
    <border>
      <left style="dotted">
        <color indexed="8"/>
      </left>
      <right style="dotted">
        <color indexed="8"/>
      </right>
      <top/>
      <bottom style="dotted">
        <color indexed="8"/>
      </bottom>
      <diagonal/>
    </border>
    <border>
      <left style="dotted">
        <color indexed="8"/>
      </left>
      <right style="medium">
        <color indexed="8"/>
      </right>
      <top/>
      <bottom style="dotted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 style="dotted">
        <color indexed="8"/>
      </right>
      <top style="thin">
        <color indexed="8"/>
      </top>
      <bottom style="thin">
        <color indexed="8"/>
      </bottom>
      <diagonal/>
    </border>
    <border>
      <left style="dotted">
        <color indexed="8"/>
      </left>
      <right style="medium">
        <color indexed="64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dotted">
        <color indexed="64"/>
      </right>
      <top style="medium">
        <color indexed="64"/>
      </top>
      <bottom style="medium">
        <color indexed="64"/>
      </bottom>
      <diagonal/>
    </border>
    <border>
      <left style="dotted">
        <color indexed="64"/>
      </left>
      <right style="dotted">
        <color indexed="64"/>
      </right>
      <top style="medium">
        <color indexed="64"/>
      </top>
      <bottom style="medium">
        <color indexed="64"/>
      </bottom>
      <diagonal/>
    </border>
    <border>
      <left style="dotted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medium">
        <color indexed="8"/>
      </right>
      <top/>
      <bottom/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 style="medium">
        <color indexed="64"/>
      </left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dotted">
        <color indexed="64"/>
      </right>
      <top style="thin">
        <color indexed="64"/>
      </top>
      <bottom style="dotted">
        <color indexed="64"/>
      </bottom>
      <diagonal/>
    </border>
    <border>
      <left style="dotted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medium">
        <color indexed="64"/>
      </left>
      <right style="dotted">
        <color indexed="64"/>
      </right>
      <top style="thin">
        <color indexed="64"/>
      </top>
      <bottom style="dotted">
        <color indexed="64"/>
      </bottom>
      <diagonal/>
    </border>
    <border>
      <left style="medium">
        <color indexed="64"/>
      </left>
      <right/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/>
      <top style="thin">
        <color indexed="64"/>
      </top>
      <bottom style="dotted">
        <color indexed="64"/>
      </bottom>
      <diagonal/>
    </border>
    <border>
      <left style="dotted">
        <color indexed="64"/>
      </left>
      <right style="dotted">
        <color indexed="64"/>
      </right>
      <top style="thin">
        <color indexed="64"/>
      </top>
      <bottom style="dotted">
        <color indexed="64"/>
      </bottom>
      <diagonal/>
    </border>
    <border>
      <left style="dotted">
        <color indexed="64"/>
      </left>
      <right style="medium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medium">
        <color indexed="64"/>
      </right>
      <top/>
      <bottom style="dotted">
        <color indexed="64"/>
      </bottom>
      <diagonal/>
    </border>
    <border>
      <left style="dotted">
        <color indexed="64"/>
      </left>
      <right/>
      <top style="dotted">
        <color indexed="64"/>
      </top>
      <bottom style="dotted">
        <color indexed="64"/>
      </bottom>
      <diagonal/>
    </border>
    <border>
      <left style="dotted">
        <color indexed="64"/>
      </left>
      <right/>
      <top style="dotted">
        <color indexed="64"/>
      </top>
      <bottom/>
      <diagonal/>
    </border>
    <border>
      <left style="dotted">
        <color indexed="64"/>
      </left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 style="dotted">
        <color indexed="64"/>
      </right>
      <top style="dotted">
        <color indexed="64"/>
      </top>
      <bottom style="medium">
        <color indexed="64"/>
      </bottom>
      <diagonal/>
    </border>
    <border>
      <left style="thin">
        <color indexed="64"/>
      </left>
      <right style="dotted">
        <color indexed="64"/>
      </right>
      <top/>
      <bottom style="dotted">
        <color indexed="64"/>
      </bottom>
      <diagonal/>
    </border>
    <border>
      <left style="dotted">
        <color indexed="64"/>
      </left>
      <right/>
      <top/>
      <bottom style="dotted">
        <color indexed="64"/>
      </bottom>
      <diagonal/>
    </border>
    <border>
      <left style="dotted">
        <color auto="1"/>
      </left>
      <right style="thin">
        <color indexed="64"/>
      </right>
      <top style="dotted">
        <color auto="1"/>
      </top>
      <bottom/>
      <diagonal/>
    </border>
    <border>
      <left style="dotted">
        <color indexed="64"/>
      </left>
      <right style="dotted">
        <color indexed="64"/>
      </right>
      <top style="medium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8"/>
      </left>
      <right style="dotted">
        <color indexed="8"/>
      </right>
      <top style="dotted">
        <color indexed="8"/>
      </top>
      <bottom style="dotted">
        <color indexed="8"/>
      </bottom>
      <diagonal/>
    </border>
    <border>
      <left style="dotted">
        <color indexed="8"/>
      </left>
      <right style="dotted">
        <color indexed="8"/>
      </right>
      <top style="dotted">
        <color indexed="8"/>
      </top>
      <bottom style="dotted">
        <color indexed="8"/>
      </bottom>
      <diagonal/>
    </border>
    <border>
      <left style="dotted">
        <color indexed="8"/>
      </left>
      <right style="medium">
        <color indexed="8"/>
      </right>
      <top style="dotted">
        <color indexed="8"/>
      </top>
      <bottom style="dotted">
        <color indexed="8"/>
      </bottom>
      <diagonal/>
    </border>
    <border>
      <left style="medium">
        <color indexed="8"/>
      </left>
      <right style="dotted">
        <color indexed="8"/>
      </right>
      <top style="dotted">
        <color indexed="8"/>
      </top>
      <bottom style="medium">
        <color indexed="8"/>
      </bottom>
      <diagonal/>
    </border>
    <border>
      <left style="dotted">
        <color indexed="8"/>
      </left>
      <right style="dotted">
        <color indexed="8"/>
      </right>
      <top style="dotted">
        <color indexed="8"/>
      </top>
      <bottom style="medium">
        <color indexed="8"/>
      </bottom>
      <diagonal/>
    </border>
    <border>
      <left style="dotted">
        <color indexed="8"/>
      </left>
      <right style="medium">
        <color indexed="8"/>
      </right>
      <top style="dotted">
        <color indexed="8"/>
      </top>
      <bottom style="medium">
        <color indexed="8"/>
      </bottom>
      <diagonal/>
    </border>
    <border>
      <left style="thin">
        <color indexed="64"/>
      </left>
      <right style="dotted">
        <color indexed="64"/>
      </right>
      <top style="dotted">
        <color indexed="64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medium">
        <color indexed="64"/>
      </right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dotted">
        <color indexed="64"/>
      </right>
      <top style="thin">
        <color auto="1"/>
      </top>
      <bottom style="medium">
        <color auto="1"/>
      </bottom>
      <diagonal/>
    </border>
    <border>
      <left style="dotted">
        <color indexed="64"/>
      </left>
      <right style="dotted">
        <color indexed="64"/>
      </right>
      <top style="thin">
        <color auto="1"/>
      </top>
      <bottom style="medium">
        <color auto="1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dotted">
        <color indexed="64"/>
      </right>
      <top style="thin">
        <color indexed="64"/>
      </top>
      <bottom style="medium">
        <color indexed="64"/>
      </bottom>
      <diagonal/>
    </border>
    <border>
      <left style="dotted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dotted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dotted">
        <color indexed="64"/>
      </bottom>
      <diagonal/>
    </border>
    <border>
      <left/>
      <right/>
      <top/>
      <bottom style="dotted">
        <color indexed="64"/>
      </bottom>
      <diagonal/>
    </border>
    <border>
      <left style="medium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medium">
        <color indexed="64"/>
      </left>
      <right style="thin">
        <color indexed="64"/>
      </right>
      <top style="dotted">
        <color indexed="64"/>
      </top>
      <bottom/>
      <diagonal/>
    </border>
    <border>
      <left/>
      <right/>
      <top style="dotted">
        <color indexed="64"/>
      </top>
      <bottom/>
      <diagonal/>
    </border>
    <border>
      <left style="thin">
        <color indexed="64"/>
      </left>
      <right style="medium">
        <color indexed="64"/>
      </right>
      <top style="dotted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dotted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dotted">
        <color indexed="64"/>
      </right>
      <top style="medium">
        <color indexed="64"/>
      </top>
      <bottom/>
      <diagonal/>
    </border>
    <border>
      <left style="dotted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dotted">
        <color indexed="64"/>
      </right>
      <top/>
      <bottom style="thin">
        <color indexed="64"/>
      </bottom>
      <diagonal/>
    </border>
    <border>
      <left style="dotted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dotted">
        <color indexed="64"/>
      </right>
      <top style="medium">
        <color indexed="64"/>
      </top>
      <bottom style="thin">
        <color indexed="64"/>
      </bottom>
      <diagonal/>
    </border>
    <border>
      <left style="dotted">
        <color indexed="64"/>
      </left>
      <right/>
      <top style="medium">
        <color indexed="64"/>
      </top>
      <bottom style="thin">
        <color indexed="64"/>
      </bottom>
      <diagonal/>
    </border>
    <border>
      <left style="dotted">
        <color indexed="64"/>
      </left>
      <right style="dotted">
        <color indexed="64"/>
      </right>
      <top style="medium">
        <color indexed="64"/>
      </top>
      <bottom/>
      <diagonal/>
    </border>
    <border>
      <left style="dotted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dotted">
        <color indexed="64"/>
      </right>
      <top/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/>
      <diagonal/>
    </border>
    <border>
      <left style="thin">
        <color indexed="64"/>
      </left>
      <right style="dotted">
        <color indexed="64"/>
      </right>
      <top style="dotted">
        <color indexed="64"/>
      </top>
      <bottom style="thin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thin">
        <color indexed="64"/>
      </bottom>
      <diagonal/>
    </border>
    <border>
      <left style="dotted">
        <color indexed="64"/>
      </left>
      <right style="medium">
        <color indexed="64"/>
      </right>
      <top style="dotted">
        <color indexed="64"/>
      </top>
      <bottom style="thin">
        <color indexed="64"/>
      </bottom>
      <diagonal/>
    </border>
    <border>
      <left style="medium">
        <color indexed="64"/>
      </left>
      <right style="dotted">
        <color indexed="64"/>
      </right>
      <top style="dotted">
        <color indexed="64"/>
      </top>
      <bottom style="thin">
        <color indexed="64"/>
      </bottom>
      <diagonal/>
    </border>
    <border>
      <left style="dotted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dotted">
        <color indexed="64"/>
      </left>
      <right/>
      <top style="dotted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dotted">
        <color indexed="64"/>
      </top>
      <bottom style="thin">
        <color indexed="64"/>
      </bottom>
      <diagonal/>
    </border>
    <border>
      <left style="dotted">
        <color indexed="64"/>
      </left>
      <right style="thin">
        <color indexed="64"/>
      </right>
      <top style="medium">
        <color indexed="64"/>
      </top>
      <bottom style="dotted">
        <color indexed="64"/>
      </bottom>
      <diagonal/>
    </border>
    <border>
      <left/>
      <right style="dotted">
        <color indexed="64"/>
      </right>
      <top style="medium">
        <color indexed="64"/>
      </top>
      <bottom style="dotted">
        <color indexed="64"/>
      </bottom>
      <diagonal/>
    </border>
    <border>
      <left style="dotted">
        <color indexed="64"/>
      </left>
      <right/>
      <top style="medium">
        <color indexed="64"/>
      </top>
      <bottom style="dotted">
        <color indexed="64"/>
      </bottom>
      <diagonal/>
    </border>
    <border>
      <left style="thin">
        <color indexed="64"/>
      </left>
      <right/>
      <top style="medium">
        <color indexed="64"/>
      </top>
      <bottom style="dotted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tted">
        <color indexed="64"/>
      </bottom>
      <diagonal/>
    </border>
    <border>
      <left style="medium">
        <color indexed="64"/>
      </left>
      <right style="dotted">
        <color indexed="64"/>
      </right>
      <top style="dotted">
        <color indexed="64"/>
      </top>
      <bottom style="medium">
        <color indexed="64"/>
      </bottom>
      <diagonal/>
    </border>
    <border>
      <left style="dotted">
        <color indexed="64"/>
      </left>
      <right style="thin">
        <color indexed="64"/>
      </right>
      <top style="dotted">
        <color indexed="64"/>
      </top>
      <bottom style="medium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medium">
        <color indexed="64"/>
      </bottom>
      <diagonal/>
    </border>
    <border>
      <left style="dotted">
        <color indexed="64"/>
      </left>
      <right/>
      <top style="dotted">
        <color indexed="64"/>
      </top>
      <bottom style="medium">
        <color indexed="64"/>
      </bottom>
      <diagonal/>
    </border>
    <border>
      <left style="thin">
        <color indexed="64"/>
      </left>
      <right/>
      <top style="dotted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dotted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dotted">
        <color indexed="64"/>
      </right>
      <top style="medium">
        <color indexed="64"/>
      </top>
      <bottom style="medium">
        <color indexed="64"/>
      </bottom>
      <diagonal/>
    </border>
    <border>
      <left style="dotted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dotted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dotted">
        <color indexed="64"/>
      </right>
      <top/>
      <bottom style="medium">
        <color indexed="64"/>
      </bottom>
      <diagonal/>
    </border>
    <border>
      <left style="dotted">
        <color indexed="64"/>
      </left>
      <right style="dotted">
        <color indexed="64"/>
      </right>
      <top/>
      <bottom style="medium">
        <color indexed="64"/>
      </bottom>
      <diagonal/>
    </border>
    <border>
      <left style="dotted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dotted">
        <color indexed="64"/>
      </bottom>
      <diagonal/>
    </border>
    <border>
      <left/>
      <right style="medium">
        <color indexed="64"/>
      </right>
      <top style="medium">
        <color indexed="64"/>
      </top>
      <bottom style="dotted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tted">
        <color indexed="64"/>
      </bottom>
      <diagonal/>
    </border>
    <border>
      <left/>
      <right style="dotted">
        <color indexed="64"/>
      </right>
      <top style="dotted">
        <color indexed="64"/>
      </top>
      <bottom/>
      <diagonal/>
    </border>
    <border>
      <left/>
      <right style="dotted">
        <color indexed="64"/>
      </right>
      <top style="thin">
        <color indexed="64"/>
      </top>
      <bottom style="dotted">
        <color indexed="64"/>
      </bottom>
      <diagonal/>
    </border>
    <border>
      <left style="medium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 style="dotted">
        <color indexed="64"/>
      </right>
      <top style="dotted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medium">
        <color indexed="64"/>
      </right>
      <top style="thin">
        <color indexed="64"/>
      </top>
      <bottom style="dotted">
        <color indexed="64"/>
      </bottom>
      <diagonal/>
    </border>
    <border>
      <left/>
      <right style="medium">
        <color indexed="64"/>
      </right>
      <top style="dotted">
        <color indexed="64"/>
      </top>
      <bottom style="dotted">
        <color indexed="64"/>
      </bottom>
      <diagonal/>
    </border>
    <border>
      <left style="medium">
        <color indexed="64"/>
      </left>
      <right/>
      <top style="dotted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 style="medium">
        <color indexed="64"/>
      </right>
      <top style="dotted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dotted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1">
    <xf numFmtId="0" fontId="0" fillId="0" borderId="0"/>
    <xf numFmtId="0" fontId="1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16" fillId="0" borderId="0"/>
    <xf numFmtId="0" fontId="14" fillId="0" borderId="0"/>
    <xf numFmtId="0" fontId="1" fillId="0" borderId="0"/>
    <xf numFmtId="0" fontId="1" fillId="0" borderId="0"/>
    <xf numFmtId="0" fontId="25" fillId="0" borderId="0"/>
  </cellStyleXfs>
  <cellXfs count="377">
    <xf numFmtId="0" fontId="0" fillId="0" borderId="0" xfId="0"/>
    <xf numFmtId="0" fontId="2" fillId="0" borderId="0" xfId="1" applyFont="1"/>
    <xf numFmtId="0" fontId="3" fillId="0" borderId="0" xfId="1" applyFont="1" applyAlignment="1">
      <alignment vertical="top"/>
    </xf>
    <xf numFmtId="0" fontId="6" fillId="0" borderId="17" xfId="1" applyFont="1" applyBorder="1" applyAlignment="1">
      <alignment horizontal="center" vertical="center" wrapText="1"/>
    </xf>
    <xf numFmtId="0" fontId="6" fillId="0" borderId="18" xfId="1" applyFont="1" applyBorder="1" applyAlignment="1">
      <alignment horizontal="center" vertical="center" wrapText="1"/>
    </xf>
    <xf numFmtId="0" fontId="6" fillId="0" borderId="19" xfId="1" applyFont="1" applyBorder="1" applyAlignment="1">
      <alignment horizontal="center" vertical="center" wrapText="1"/>
    </xf>
    <xf numFmtId="0" fontId="6" fillId="0" borderId="12" xfId="1" applyNumberFormat="1" applyFont="1" applyFill="1" applyBorder="1" applyAlignment="1">
      <alignment horizontal="center" vertical="center" wrapText="1"/>
    </xf>
    <xf numFmtId="0" fontId="6" fillId="0" borderId="4" xfId="1" applyNumberFormat="1" applyFont="1" applyFill="1" applyBorder="1" applyAlignment="1">
      <alignment horizontal="center" vertical="center" wrapText="1"/>
    </xf>
    <xf numFmtId="0" fontId="6" fillId="0" borderId="13" xfId="1" applyNumberFormat="1" applyFont="1" applyFill="1" applyBorder="1" applyAlignment="1">
      <alignment horizontal="center" vertical="center" wrapText="1"/>
    </xf>
    <xf numFmtId="0" fontId="6" fillId="0" borderId="20" xfId="1" applyNumberFormat="1" applyFont="1" applyFill="1" applyBorder="1" applyAlignment="1">
      <alignment horizontal="center" vertical="center" wrapText="1"/>
    </xf>
    <xf numFmtId="0" fontId="4" fillId="0" borderId="25" xfId="1" applyFont="1" applyBorder="1" applyAlignment="1">
      <alignment horizontal="center"/>
    </xf>
    <xf numFmtId="0" fontId="2" fillId="0" borderId="26" xfId="1" applyFont="1" applyBorder="1"/>
    <xf numFmtId="3" fontId="2" fillId="0" borderId="27" xfId="1" applyNumberFormat="1" applyFont="1" applyBorder="1"/>
    <xf numFmtId="3" fontId="2" fillId="0" borderId="28" xfId="1" applyNumberFormat="1" applyFont="1" applyBorder="1"/>
    <xf numFmtId="3" fontId="2" fillId="2" borderId="29" xfId="1" applyNumberFormat="1" applyFont="1" applyFill="1" applyBorder="1"/>
    <xf numFmtId="165" fontId="2" fillId="0" borderId="29" xfId="1" applyNumberFormat="1" applyFont="1" applyBorder="1"/>
    <xf numFmtId="3" fontId="2" fillId="0" borderId="29" xfId="1" applyNumberFormat="1" applyFont="1" applyBorder="1"/>
    <xf numFmtId="3" fontId="2" fillId="0" borderId="0" xfId="1" applyNumberFormat="1" applyFont="1"/>
    <xf numFmtId="164" fontId="2" fillId="0" borderId="0" xfId="1" applyNumberFormat="1" applyFont="1"/>
    <xf numFmtId="0" fontId="8" fillId="0" borderId="0" xfId="1" applyFont="1"/>
    <xf numFmtId="0" fontId="3" fillId="0" borderId="0" xfId="1" applyFont="1" applyAlignment="1">
      <alignment vertical="center"/>
    </xf>
    <xf numFmtId="0" fontId="2" fillId="0" borderId="21" xfId="1" applyNumberFormat="1" applyFont="1" applyBorder="1" applyAlignment="1">
      <alignment horizontal="center"/>
    </xf>
    <xf numFmtId="0" fontId="2" fillId="0" borderId="22" xfId="1" applyFont="1" applyBorder="1" applyAlignment="1">
      <alignment horizontal="center"/>
    </xf>
    <xf numFmtId="3" fontId="2" fillId="3" borderId="23" xfId="2" applyNumberFormat="1" applyFont="1" applyFill="1" applyBorder="1" applyAlignment="1">
      <alignment horizontal="right"/>
    </xf>
    <xf numFmtId="0" fontId="2" fillId="0" borderId="54" xfId="1" applyNumberFormat="1" applyFont="1" applyBorder="1" applyAlignment="1">
      <alignment horizontal="center"/>
    </xf>
    <xf numFmtId="0" fontId="2" fillId="0" borderId="55" xfId="1" applyFont="1" applyBorder="1" applyAlignment="1">
      <alignment horizontal="center"/>
    </xf>
    <xf numFmtId="3" fontId="2" fillId="3" borderId="56" xfId="2" applyNumberFormat="1" applyFont="1" applyFill="1" applyBorder="1" applyAlignment="1">
      <alignment horizontal="right"/>
    </xf>
    <xf numFmtId="3" fontId="2" fillId="0" borderId="56" xfId="2" applyNumberFormat="1" applyFont="1" applyBorder="1" applyAlignment="1">
      <alignment horizontal="right"/>
    </xf>
    <xf numFmtId="3" fontId="2" fillId="4" borderId="56" xfId="2" applyNumberFormat="1" applyFont="1" applyFill="1" applyBorder="1" applyAlignment="1">
      <alignment horizontal="right"/>
    </xf>
    <xf numFmtId="0" fontId="2" fillId="0" borderId="57" xfId="1" applyNumberFormat="1" applyFont="1" applyBorder="1" applyAlignment="1">
      <alignment horizontal="center"/>
    </xf>
    <xf numFmtId="0" fontId="2" fillId="0" borderId="58" xfId="1" applyFont="1" applyBorder="1" applyAlignment="1">
      <alignment horizontal="center"/>
    </xf>
    <xf numFmtId="3" fontId="2" fillId="0" borderId="59" xfId="2" applyNumberFormat="1" applyFont="1" applyBorder="1" applyAlignment="1">
      <alignment horizontal="right"/>
    </xf>
    <xf numFmtId="3" fontId="9" fillId="0" borderId="53" xfId="1" applyNumberFormat="1" applyFont="1" applyBorder="1"/>
    <xf numFmtId="165" fontId="9" fillId="0" borderId="53" xfId="1" applyNumberFormat="1" applyFont="1" applyBorder="1"/>
    <xf numFmtId="0" fontId="0" fillId="0" borderId="0" xfId="0" applyFont="1"/>
    <xf numFmtId="0" fontId="10" fillId="0" borderId="0" xfId="0" applyFont="1"/>
    <xf numFmtId="3" fontId="7" fillId="7" borderId="61" xfId="1" applyNumberFormat="1" applyFont="1" applyFill="1" applyBorder="1"/>
    <xf numFmtId="0" fontId="4" fillId="0" borderId="0" xfId="1" applyFont="1" applyAlignment="1">
      <alignment vertical="center"/>
    </xf>
    <xf numFmtId="0" fontId="4" fillId="0" borderId="0" xfId="1" applyFont="1" applyBorder="1" applyAlignment="1">
      <alignment vertical="center"/>
    </xf>
    <xf numFmtId="0" fontId="4" fillId="0" borderId="66" xfId="1" applyFont="1" applyBorder="1" applyAlignment="1"/>
    <xf numFmtId="0" fontId="2" fillId="0" borderId="0" xfId="1" applyFont="1" applyBorder="1"/>
    <xf numFmtId="0" fontId="4" fillId="0" borderId="67" xfId="1" applyFont="1" applyBorder="1" applyAlignment="1">
      <alignment horizontal="center" vertical="center" wrapText="1"/>
    </xf>
    <xf numFmtId="0" fontId="4" fillId="0" borderId="68" xfId="1" applyFont="1" applyBorder="1" applyAlignment="1">
      <alignment vertical="center"/>
    </xf>
    <xf numFmtId="0" fontId="4" fillId="0" borderId="69" xfId="1" applyFont="1" applyBorder="1" applyAlignment="1">
      <alignment horizontal="center" vertical="center" wrapText="1"/>
    </xf>
    <xf numFmtId="0" fontId="4" fillId="0" borderId="70" xfId="1" applyFont="1" applyFill="1" applyBorder="1" applyAlignment="1">
      <alignment horizontal="center" vertical="center" wrapText="1"/>
    </xf>
    <xf numFmtId="0" fontId="4" fillId="0" borderId="65" xfId="1" applyFont="1" applyBorder="1" applyAlignment="1">
      <alignment horizontal="center" vertical="center" wrapText="1"/>
    </xf>
    <xf numFmtId="0" fontId="4" fillId="0" borderId="71" xfId="1" applyFont="1" applyBorder="1" applyAlignment="1">
      <alignment horizontal="center" vertical="center" wrapText="1"/>
    </xf>
    <xf numFmtId="0" fontId="4" fillId="0" borderId="72" xfId="1" applyFont="1" applyBorder="1" applyAlignment="1">
      <alignment horizontal="center" vertical="center" wrapText="1"/>
    </xf>
    <xf numFmtId="0" fontId="4" fillId="0" borderId="64" xfId="1" applyFont="1" applyBorder="1" applyAlignment="1">
      <alignment horizontal="center" vertical="center" wrapText="1"/>
    </xf>
    <xf numFmtId="0" fontId="2" fillId="0" borderId="66" xfId="1" applyFont="1" applyBorder="1"/>
    <xf numFmtId="0" fontId="4" fillId="0" borderId="73" xfId="1" applyFont="1" applyBorder="1" applyAlignment="1">
      <alignment horizontal="center" vertical="center"/>
    </xf>
    <xf numFmtId="0" fontId="2" fillId="0" borderId="74" xfId="1" applyFont="1" applyBorder="1" applyAlignment="1">
      <alignment horizontal="left" vertical="center"/>
    </xf>
    <xf numFmtId="0" fontId="4" fillId="0" borderId="44" xfId="1" applyFont="1" applyBorder="1" applyAlignment="1">
      <alignment horizontal="center"/>
    </xf>
    <xf numFmtId="3" fontId="2" fillId="0" borderId="12" xfId="1" applyNumberFormat="1" applyFont="1" applyFill="1" applyBorder="1" applyAlignment="1">
      <alignment horizontal="right"/>
    </xf>
    <xf numFmtId="0" fontId="2" fillId="0" borderId="4" xfId="1" applyNumberFormat="1" applyFont="1" applyFill="1" applyBorder="1" applyAlignment="1">
      <alignment horizontal="right"/>
    </xf>
    <xf numFmtId="166" fontId="2" fillId="0" borderId="13" xfId="1" applyNumberFormat="1" applyFont="1" applyFill="1" applyBorder="1" applyAlignment="1">
      <alignment horizontal="right"/>
    </xf>
    <xf numFmtId="0" fontId="2" fillId="0" borderId="50" xfId="1" applyNumberFormat="1" applyFont="1" applyFill="1" applyBorder="1" applyAlignment="1">
      <alignment horizontal="right"/>
    </xf>
    <xf numFmtId="0" fontId="2" fillId="0" borderId="49" xfId="1" applyNumberFormat="1" applyFont="1" applyFill="1" applyBorder="1" applyAlignment="1">
      <alignment horizontal="right"/>
    </xf>
    <xf numFmtId="0" fontId="2" fillId="0" borderId="13" xfId="1" applyNumberFormat="1" applyFont="1" applyFill="1" applyBorder="1" applyAlignment="1">
      <alignment horizontal="right"/>
    </xf>
    <xf numFmtId="0" fontId="2" fillId="0" borderId="66" xfId="1" applyFont="1" applyBorder="1" applyAlignment="1">
      <alignment horizontal="right"/>
    </xf>
    <xf numFmtId="3" fontId="2" fillId="0" borderId="13" xfId="1" applyNumberFormat="1" applyFont="1" applyFill="1" applyBorder="1" applyAlignment="1">
      <alignment horizontal="right"/>
    </xf>
    <xf numFmtId="3" fontId="2" fillId="5" borderId="12" xfId="1" applyNumberFormat="1" applyFont="1" applyFill="1" applyBorder="1" applyAlignment="1">
      <alignment horizontal="right"/>
    </xf>
    <xf numFmtId="0" fontId="2" fillId="5" borderId="4" xfId="1" applyNumberFormat="1" applyFont="1" applyFill="1" applyBorder="1" applyAlignment="1">
      <alignment horizontal="right"/>
    </xf>
    <xf numFmtId="0" fontId="2" fillId="5" borderId="5" xfId="1" applyNumberFormat="1" applyFont="1" applyFill="1" applyBorder="1" applyAlignment="1">
      <alignment horizontal="right"/>
    </xf>
    <xf numFmtId="164" fontId="2" fillId="5" borderId="47" xfId="1" applyNumberFormat="1" applyFont="1" applyFill="1" applyBorder="1" applyAlignment="1">
      <alignment horizontal="right"/>
    </xf>
    <xf numFmtId="0" fontId="2" fillId="5" borderId="49" xfId="1" applyNumberFormat="1" applyFont="1" applyFill="1" applyBorder="1" applyAlignment="1">
      <alignment horizontal="right"/>
    </xf>
    <xf numFmtId="0" fontId="2" fillId="5" borderId="13" xfId="1" applyNumberFormat="1" applyFont="1" applyFill="1" applyBorder="1" applyAlignment="1">
      <alignment horizontal="right"/>
    </xf>
    <xf numFmtId="0" fontId="2" fillId="0" borderId="47" xfId="1" applyNumberFormat="1" applyFont="1" applyFill="1" applyBorder="1" applyAlignment="1">
      <alignment horizontal="right"/>
    </xf>
    <xf numFmtId="0" fontId="4" fillId="0" borderId="75" xfId="1" applyFont="1" applyBorder="1" applyAlignment="1">
      <alignment horizontal="center" vertical="center"/>
    </xf>
    <xf numFmtId="0" fontId="2" fillId="0" borderId="63" xfId="1" applyFont="1" applyBorder="1" applyAlignment="1">
      <alignment horizontal="left" vertical="center"/>
    </xf>
    <xf numFmtId="0" fontId="4" fillId="0" borderId="62" xfId="1" applyFont="1" applyBorder="1" applyAlignment="1">
      <alignment horizontal="center"/>
    </xf>
    <xf numFmtId="3" fontId="2" fillId="5" borderId="6" xfId="1" applyNumberFormat="1" applyFont="1" applyFill="1" applyBorder="1" applyAlignment="1">
      <alignment horizontal="right"/>
    </xf>
    <xf numFmtId="0" fontId="2" fillId="5" borderId="7" xfId="1" applyNumberFormat="1" applyFont="1" applyFill="1" applyBorder="1" applyAlignment="1">
      <alignment horizontal="right"/>
    </xf>
    <xf numFmtId="0" fontId="2" fillId="5" borderId="45" xfId="1" applyNumberFormat="1" applyFont="1" applyFill="1" applyBorder="1" applyAlignment="1">
      <alignment horizontal="right"/>
    </xf>
    <xf numFmtId="0" fontId="2" fillId="5" borderId="38" xfId="1" applyNumberFormat="1" applyFont="1" applyFill="1" applyBorder="1" applyAlignment="1">
      <alignment horizontal="right"/>
    </xf>
    <xf numFmtId="3" fontId="2" fillId="0" borderId="6" xfId="1" applyNumberFormat="1" applyFont="1" applyFill="1" applyBorder="1" applyAlignment="1">
      <alignment horizontal="right"/>
    </xf>
    <xf numFmtId="0" fontId="2" fillId="0" borderId="7" xfId="1" applyNumberFormat="1" applyFont="1" applyFill="1" applyBorder="1" applyAlignment="1">
      <alignment horizontal="right"/>
    </xf>
    <xf numFmtId="166" fontId="2" fillId="0" borderId="5" xfId="1" applyNumberFormat="1" applyFont="1" applyFill="1" applyBorder="1" applyAlignment="1">
      <alignment horizontal="right"/>
    </xf>
    <xf numFmtId="0" fontId="2" fillId="0" borderId="45" xfId="1" applyNumberFormat="1" applyFont="1" applyFill="1" applyBorder="1" applyAlignment="1">
      <alignment horizontal="right"/>
    </xf>
    <xf numFmtId="0" fontId="2" fillId="0" borderId="38" xfId="1" applyNumberFormat="1" applyFont="1" applyFill="1" applyBorder="1" applyAlignment="1">
      <alignment horizontal="right"/>
    </xf>
    <xf numFmtId="3" fontId="2" fillId="0" borderId="5" xfId="1" applyNumberFormat="1" applyFont="1" applyFill="1" applyBorder="1" applyAlignment="1">
      <alignment horizontal="right"/>
    </xf>
    <xf numFmtId="0" fontId="2" fillId="0" borderId="39" xfId="1" applyNumberFormat="1" applyFont="1" applyFill="1" applyBorder="1" applyAlignment="1">
      <alignment horizontal="right"/>
    </xf>
    <xf numFmtId="0" fontId="2" fillId="0" borderId="5" xfId="1" applyNumberFormat="1" applyFont="1" applyFill="1" applyBorder="1" applyAlignment="1">
      <alignment horizontal="right"/>
    </xf>
    <xf numFmtId="0" fontId="2" fillId="5" borderId="39" xfId="1" applyNumberFormat="1" applyFont="1" applyFill="1" applyBorder="1" applyAlignment="1">
      <alignment horizontal="right"/>
    </xf>
    <xf numFmtId="0" fontId="4" fillId="0" borderId="76" xfId="1" applyFont="1" applyBorder="1" applyAlignment="1">
      <alignment horizontal="center" vertical="center"/>
    </xf>
    <xf numFmtId="0" fontId="2" fillId="0" borderId="77" xfId="1" applyFont="1" applyBorder="1" applyAlignment="1">
      <alignment horizontal="left" vertical="center"/>
    </xf>
    <xf numFmtId="0" fontId="4" fillId="0" borderId="78" xfId="1" applyFont="1" applyBorder="1" applyAlignment="1">
      <alignment horizontal="center"/>
    </xf>
    <xf numFmtId="3" fontId="2" fillId="5" borderId="8" xfId="1" applyNumberFormat="1" applyFont="1" applyFill="1" applyBorder="1" applyAlignment="1">
      <alignment horizontal="right"/>
    </xf>
    <xf numFmtId="0" fontId="2" fillId="5" borderId="10" xfId="1" applyNumberFormat="1" applyFont="1" applyFill="1" applyBorder="1" applyAlignment="1">
      <alignment horizontal="right"/>
    </xf>
    <xf numFmtId="0" fontId="2" fillId="5" borderId="46" xfId="1" applyNumberFormat="1" applyFont="1" applyFill="1" applyBorder="1" applyAlignment="1">
      <alignment horizontal="right"/>
    </xf>
    <xf numFmtId="0" fontId="2" fillId="5" borderId="60" xfId="1" applyNumberFormat="1" applyFont="1" applyFill="1" applyBorder="1" applyAlignment="1">
      <alignment horizontal="right"/>
    </xf>
    <xf numFmtId="0" fontId="2" fillId="5" borderId="9" xfId="1" applyNumberFormat="1" applyFont="1" applyFill="1" applyBorder="1" applyAlignment="1">
      <alignment horizontal="right"/>
    </xf>
    <xf numFmtId="3" fontId="2" fillId="0" borderId="8" xfId="1" applyNumberFormat="1" applyFont="1" applyFill="1" applyBorder="1" applyAlignment="1">
      <alignment horizontal="right"/>
    </xf>
    <xf numFmtId="0" fontId="2" fillId="0" borderId="10" xfId="1" applyNumberFormat="1" applyFont="1" applyFill="1" applyBorder="1" applyAlignment="1">
      <alignment horizontal="right"/>
    </xf>
    <xf numFmtId="3" fontId="2" fillId="0" borderId="9" xfId="1" applyNumberFormat="1" applyFont="1" applyFill="1" applyBorder="1" applyAlignment="1">
      <alignment horizontal="right"/>
    </xf>
    <xf numFmtId="0" fontId="2" fillId="0" borderId="46" xfId="1" applyNumberFormat="1" applyFont="1" applyFill="1" applyBorder="1" applyAlignment="1">
      <alignment horizontal="right"/>
    </xf>
    <xf numFmtId="0" fontId="2" fillId="5" borderId="51" xfId="1" applyNumberFormat="1" applyFont="1" applyFill="1" applyBorder="1" applyAlignment="1">
      <alignment horizontal="right"/>
    </xf>
    <xf numFmtId="0" fontId="4" fillId="0" borderId="81" xfId="1" applyFont="1" applyBorder="1" applyAlignment="1">
      <alignment horizontal="center"/>
    </xf>
    <xf numFmtId="3" fontId="2" fillId="3" borderId="70" xfId="1" applyNumberFormat="1" applyFont="1" applyFill="1" applyBorder="1" applyAlignment="1">
      <alignment horizontal="right"/>
    </xf>
    <xf numFmtId="3" fontId="2" fillId="3" borderId="65" xfId="1" applyNumberFormat="1" applyFont="1" applyFill="1" applyBorder="1" applyAlignment="1">
      <alignment horizontal="right"/>
    </xf>
    <xf numFmtId="3" fontId="2" fillId="3" borderId="71" xfId="1" applyNumberFormat="1" applyFont="1" applyFill="1" applyBorder="1" applyAlignment="1">
      <alignment horizontal="right"/>
    </xf>
    <xf numFmtId="0" fontId="2" fillId="3" borderId="72" xfId="1" applyNumberFormat="1" applyFont="1" applyFill="1" applyBorder="1" applyAlignment="1">
      <alignment horizontal="right"/>
    </xf>
    <xf numFmtId="0" fontId="2" fillId="3" borderId="64" xfId="1" applyNumberFormat="1" applyFont="1" applyFill="1" applyBorder="1" applyAlignment="1">
      <alignment horizontal="right"/>
    </xf>
    <xf numFmtId="0" fontId="2" fillId="3" borderId="82" xfId="1" applyNumberFormat="1" applyFont="1" applyFill="1" applyBorder="1" applyAlignment="1">
      <alignment horizontal="right"/>
    </xf>
    <xf numFmtId="165" fontId="9" fillId="0" borderId="0" xfId="1" applyNumberFormat="1" applyFont="1"/>
    <xf numFmtId="3" fontId="2" fillId="0" borderId="2" xfId="1" applyNumberFormat="1" applyFont="1" applyFill="1" applyBorder="1" applyAlignment="1">
      <alignment horizontal="right"/>
    </xf>
    <xf numFmtId="0" fontId="2" fillId="0" borderId="3" xfId="1" applyNumberFormat="1" applyFont="1" applyFill="1" applyBorder="1" applyAlignment="1">
      <alignment horizontal="right"/>
    </xf>
    <xf numFmtId="166" fontId="2" fillId="0" borderId="1" xfId="1" applyNumberFormat="1" applyFont="1" applyFill="1" applyBorder="1" applyAlignment="1">
      <alignment horizontal="right"/>
    </xf>
    <xf numFmtId="0" fontId="2" fillId="0" borderId="41" xfId="1" applyNumberFormat="1" applyFont="1" applyFill="1" applyBorder="1" applyAlignment="1">
      <alignment horizontal="right"/>
    </xf>
    <xf numFmtId="0" fontId="2" fillId="0" borderId="33" xfId="1" applyNumberFormat="1" applyFont="1" applyFill="1" applyBorder="1" applyAlignment="1">
      <alignment horizontal="right"/>
    </xf>
    <xf numFmtId="0" fontId="2" fillId="0" borderId="43" xfId="1" applyNumberFormat="1" applyFont="1" applyFill="1" applyBorder="1" applyAlignment="1">
      <alignment horizontal="right"/>
    </xf>
    <xf numFmtId="3" fontId="2" fillId="5" borderId="2" xfId="1" applyNumberFormat="1" applyFont="1" applyFill="1" applyBorder="1" applyAlignment="1">
      <alignment horizontal="right"/>
    </xf>
    <xf numFmtId="0" fontId="2" fillId="5" borderId="3" xfId="1" applyNumberFormat="1" applyFont="1" applyFill="1" applyBorder="1" applyAlignment="1">
      <alignment horizontal="right"/>
    </xf>
    <xf numFmtId="0" fontId="2" fillId="0" borderId="34" xfId="1" applyNumberFormat="1" applyFont="1" applyFill="1" applyBorder="1" applyAlignment="1">
      <alignment horizontal="right"/>
    </xf>
    <xf numFmtId="3" fontId="2" fillId="0" borderId="43" xfId="1" applyNumberFormat="1" applyFont="1" applyFill="1" applyBorder="1" applyAlignment="1">
      <alignment horizontal="right"/>
    </xf>
    <xf numFmtId="3" fontId="2" fillId="5" borderId="9" xfId="1" applyNumberFormat="1" applyFont="1" applyFill="1" applyBorder="1" applyAlignment="1">
      <alignment horizontal="right"/>
    </xf>
    <xf numFmtId="0" fontId="4" fillId="0" borderId="0" xfId="1" applyFont="1" applyAlignment="1">
      <alignment vertical="top"/>
    </xf>
    <xf numFmtId="0" fontId="6" fillId="0" borderId="0" xfId="1" applyFont="1" applyAlignment="1">
      <alignment vertical="top"/>
    </xf>
    <xf numFmtId="0" fontId="15" fillId="0" borderId="21" xfId="1" applyNumberFormat="1" applyFont="1" applyBorder="1" applyAlignment="1">
      <alignment horizontal="center"/>
    </xf>
    <xf numFmtId="0" fontId="15" fillId="0" borderId="22" xfId="1" applyFont="1" applyBorder="1" applyAlignment="1">
      <alignment horizontal="center"/>
    </xf>
    <xf numFmtId="3" fontId="15" fillId="0" borderId="23" xfId="6" applyNumberFormat="1" applyFont="1" applyBorder="1" applyAlignment="1">
      <alignment horizontal="right"/>
    </xf>
    <xf numFmtId="0" fontId="15" fillId="0" borderId="54" xfId="1" applyNumberFormat="1" applyFont="1" applyBorder="1" applyAlignment="1">
      <alignment horizontal="center"/>
    </xf>
    <xf numFmtId="0" fontId="15" fillId="0" borderId="55" xfId="1" applyFont="1" applyBorder="1" applyAlignment="1">
      <alignment horizontal="center"/>
    </xf>
    <xf numFmtId="3" fontId="15" fillId="0" borderId="56" xfId="6" applyNumberFormat="1" applyFont="1" applyBorder="1" applyAlignment="1">
      <alignment horizontal="right"/>
    </xf>
    <xf numFmtId="0" fontId="15" fillId="0" borderId="57" xfId="1" applyNumberFormat="1" applyFont="1" applyBorder="1" applyAlignment="1">
      <alignment horizontal="center"/>
    </xf>
    <xf numFmtId="0" fontId="15" fillId="0" borderId="58" xfId="1" applyFont="1" applyBorder="1" applyAlignment="1">
      <alignment horizontal="center"/>
    </xf>
    <xf numFmtId="3" fontId="15" fillId="0" borderId="59" xfId="6" applyNumberFormat="1" applyFont="1" applyBorder="1" applyAlignment="1">
      <alignment horizontal="right"/>
    </xf>
    <xf numFmtId="0" fontId="17" fillId="0" borderId="0" xfId="1" applyFont="1" applyFill="1" applyBorder="1" applyAlignment="1">
      <alignment horizontal="left"/>
    </xf>
    <xf numFmtId="165" fontId="13" fillId="8" borderId="0" xfId="1" applyNumberFormat="1" applyFont="1" applyFill="1"/>
    <xf numFmtId="0" fontId="7" fillId="7" borderId="0" xfId="1" applyFont="1" applyFill="1" applyBorder="1" applyAlignment="1">
      <alignment horizontal="right"/>
    </xf>
    <xf numFmtId="165" fontId="12" fillId="0" borderId="0" xfId="0" applyNumberFormat="1" applyFont="1" applyFill="1" applyAlignment="1">
      <alignment vertical="center"/>
    </xf>
    <xf numFmtId="0" fontId="18" fillId="0" borderId="0" xfId="8" applyFont="1"/>
    <xf numFmtId="0" fontId="1" fillId="0" borderId="0" xfId="8" applyFont="1"/>
    <xf numFmtId="1" fontId="19" fillId="0" borderId="0" xfId="8" applyNumberFormat="1" applyFont="1" applyFill="1" applyBorder="1" applyAlignment="1">
      <alignment horizontal="center"/>
    </xf>
    <xf numFmtId="0" fontId="20" fillId="0" borderId="66" xfId="8" applyFont="1" applyBorder="1" applyAlignment="1">
      <alignment horizontal="center"/>
    </xf>
    <xf numFmtId="0" fontId="20" fillId="0" borderId="90" xfId="8" applyFont="1" applyBorder="1" applyAlignment="1">
      <alignment horizontal="center"/>
    </xf>
    <xf numFmtId="0" fontId="20" fillId="0" borderId="52" xfId="8" applyFont="1" applyBorder="1" applyAlignment="1">
      <alignment horizontal="center"/>
    </xf>
    <xf numFmtId="0" fontId="20" fillId="0" borderId="91" xfId="8" applyFont="1" applyBorder="1" applyAlignment="1">
      <alignment horizontal="center"/>
    </xf>
    <xf numFmtId="0" fontId="20" fillId="0" borderId="83" xfId="8" applyFont="1" applyFill="1" applyBorder="1" applyAlignment="1">
      <alignment horizontal="center"/>
    </xf>
    <xf numFmtId="0" fontId="20" fillId="0" borderId="92" xfId="8" applyFont="1" applyFill="1" applyBorder="1" applyAlignment="1">
      <alignment horizontal="center"/>
    </xf>
    <xf numFmtId="0" fontId="20" fillId="0" borderId="93" xfId="8" applyFont="1" applyFill="1" applyBorder="1" applyAlignment="1">
      <alignment horizontal="center"/>
    </xf>
    <xf numFmtId="0" fontId="20" fillId="9" borderId="94" xfId="8" applyFont="1" applyFill="1" applyBorder="1" applyAlignment="1">
      <alignment horizontal="center"/>
    </xf>
    <xf numFmtId="0" fontId="1" fillId="0" borderId="34" xfId="8" applyFont="1" applyBorder="1" applyAlignment="1">
      <alignment horizontal="center" vertical="center"/>
    </xf>
    <xf numFmtId="3" fontId="1" fillId="10" borderId="96" xfId="8" applyNumberFormat="1" applyFont="1" applyFill="1" applyBorder="1"/>
    <xf numFmtId="3" fontId="1" fillId="10" borderId="4" xfId="8" applyNumberFormat="1" applyFont="1" applyFill="1" applyBorder="1"/>
    <xf numFmtId="3" fontId="1" fillId="10" borderId="50" xfId="8" applyNumberFormat="1" applyFont="1" applyFill="1" applyBorder="1"/>
    <xf numFmtId="3" fontId="1" fillId="0" borderId="66" xfId="8" applyNumberFormat="1" applyFont="1" applyBorder="1"/>
    <xf numFmtId="3" fontId="1" fillId="11" borderId="36" xfId="8" applyNumberFormat="1" applyFont="1" applyFill="1" applyBorder="1"/>
    <xf numFmtId="3" fontId="1" fillId="11" borderId="42" xfId="8" applyNumberFormat="1" applyFont="1" applyFill="1" applyBorder="1"/>
    <xf numFmtId="3" fontId="1" fillId="11" borderId="41" xfId="8" applyNumberFormat="1" applyFont="1" applyFill="1" applyBorder="1"/>
    <xf numFmtId="3" fontId="21" fillId="10" borderId="97" xfId="8" applyNumberFormat="1" applyFont="1" applyFill="1" applyBorder="1"/>
    <xf numFmtId="0" fontId="1" fillId="10" borderId="98" xfId="8" applyFont="1" applyFill="1" applyBorder="1" applyAlignment="1">
      <alignment horizontal="center" vertical="center"/>
    </xf>
    <xf numFmtId="0" fontId="1" fillId="0" borderId="39" xfId="8" applyFont="1" applyBorder="1" applyAlignment="1">
      <alignment horizontal="center" vertical="center"/>
    </xf>
    <xf numFmtId="3" fontId="1" fillId="11" borderId="38" xfId="8" applyNumberFormat="1" applyFont="1" applyFill="1" applyBorder="1"/>
    <xf numFmtId="3" fontId="1" fillId="11" borderId="7" xfId="8" applyNumberFormat="1" applyFont="1" applyFill="1" applyBorder="1"/>
    <xf numFmtId="3" fontId="1" fillId="0" borderId="7" xfId="8" applyNumberFormat="1" applyFont="1" applyBorder="1"/>
    <xf numFmtId="3" fontId="1" fillId="0" borderId="45" xfId="8" applyNumberFormat="1" applyFont="1" applyBorder="1"/>
    <xf numFmtId="3" fontId="1" fillId="0" borderId="8" xfId="8" applyNumberFormat="1" applyFont="1" applyBorder="1"/>
    <xf numFmtId="3" fontId="1" fillId="0" borderId="10" xfId="8" applyNumberFormat="1" applyFont="1" applyBorder="1"/>
    <xf numFmtId="3" fontId="1" fillId="0" borderId="46" xfId="8" applyNumberFormat="1" applyFont="1" applyBorder="1"/>
    <xf numFmtId="3" fontId="1" fillId="9" borderId="99" xfId="8" applyNumberFormat="1" applyFont="1" applyFill="1" applyBorder="1"/>
    <xf numFmtId="0" fontId="1" fillId="0" borderId="62" xfId="8" applyFont="1" applyBorder="1" applyAlignment="1">
      <alignment horizontal="center" vertical="center"/>
    </xf>
    <xf numFmtId="0" fontId="1" fillId="0" borderId="39" xfId="8" applyFont="1" applyBorder="1" applyAlignment="1">
      <alignment horizontal="center"/>
    </xf>
    <xf numFmtId="0" fontId="1" fillId="0" borderId="62" xfId="8" applyFont="1" applyBorder="1" applyAlignment="1">
      <alignment horizontal="center"/>
    </xf>
    <xf numFmtId="0" fontId="1" fillId="0" borderId="51" xfId="8" applyFont="1" applyBorder="1" applyAlignment="1">
      <alignment horizontal="center" vertical="center"/>
    </xf>
    <xf numFmtId="3" fontId="1" fillId="11" borderId="5" xfId="8" applyNumberFormat="1" applyFont="1" applyFill="1" applyBorder="1"/>
    <xf numFmtId="0" fontId="1" fillId="0" borderId="78" xfId="8" applyFont="1" applyBorder="1" applyAlignment="1">
      <alignment horizontal="center" vertical="center"/>
    </xf>
    <xf numFmtId="0" fontId="20" fillId="0" borderId="51" xfId="8" applyFont="1" applyBorder="1" applyAlignment="1">
      <alignment horizontal="center" vertical="center"/>
    </xf>
    <xf numFmtId="3" fontId="20" fillId="0" borderId="100" xfId="8" applyNumberFormat="1" applyFont="1" applyBorder="1"/>
    <xf numFmtId="3" fontId="20" fillId="0" borderId="101" xfId="8" applyNumberFormat="1" applyFont="1" applyBorder="1"/>
    <xf numFmtId="3" fontId="20" fillId="0" borderId="102" xfId="8" applyNumberFormat="1" applyFont="1" applyBorder="1"/>
    <xf numFmtId="3" fontId="20" fillId="0" borderId="66" xfId="8" applyNumberFormat="1" applyFont="1" applyBorder="1"/>
    <xf numFmtId="3" fontId="20" fillId="0" borderId="8" xfId="8" applyNumberFormat="1" applyFont="1" applyBorder="1"/>
    <xf numFmtId="3" fontId="20" fillId="0" borderId="10" xfId="8" applyNumberFormat="1" applyFont="1" applyBorder="1"/>
    <xf numFmtId="3" fontId="20" fillId="0" borderId="46" xfId="8" applyNumberFormat="1" applyFont="1" applyBorder="1"/>
    <xf numFmtId="3" fontId="20" fillId="9" borderId="99" xfId="8" applyNumberFormat="1" applyFont="1" applyFill="1" applyBorder="1"/>
    <xf numFmtId="0" fontId="20" fillId="0" borderId="78" xfId="8" applyFont="1" applyBorder="1" applyAlignment="1">
      <alignment horizontal="center" vertical="center"/>
    </xf>
    <xf numFmtId="0" fontId="1" fillId="0" borderId="34" xfId="8" applyFont="1" applyBorder="1" applyAlignment="1">
      <alignment horizontal="center"/>
    </xf>
    <xf numFmtId="3" fontId="1" fillId="10" borderId="33" xfId="8" applyNumberFormat="1" applyFont="1" applyFill="1" applyBorder="1"/>
    <xf numFmtId="3" fontId="1" fillId="10" borderId="42" xfId="8" applyNumberFormat="1" applyFont="1" applyFill="1" applyBorder="1"/>
    <xf numFmtId="3" fontId="1" fillId="10" borderId="43" xfId="8" applyNumberFormat="1" applyFont="1" applyFill="1" applyBorder="1"/>
    <xf numFmtId="0" fontId="1" fillId="10" borderId="98" xfId="8" applyFont="1" applyFill="1" applyBorder="1" applyAlignment="1">
      <alignment horizontal="center"/>
    </xf>
    <xf numFmtId="0" fontId="1" fillId="0" borderId="66" xfId="8" applyFont="1" applyBorder="1"/>
    <xf numFmtId="3" fontId="1" fillId="0" borderId="6" xfId="8" applyNumberFormat="1" applyFont="1" applyBorder="1"/>
    <xf numFmtId="0" fontId="20" fillId="0" borderId="104" xfId="8" applyFont="1" applyBorder="1" applyAlignment="1">
      <alignment horizontal="center"/>
    </xf>
    <xf numFmtId="3" fontId="20" fillId="0" borderId="105" xfId="8" applyNumberFormat="1" applyFont="1" applyBorder="1"/>
    <xf numFmtId="3" fontId="20" fillId="0" borderId="103" xfId="8" applyNumberFormat="1" applyFont="1" applyBorder="1"/>
    <xf numFmtId="0" fontId="20" fillId="0" borderId="106" xfId="8" applyFont="1" applyBorder="1" applyAlignment="1">
      <alignment horizontal="center"/>
    </xf>
    <xf numFmtId="0" fontId="1" fillId="0" borderId="47" xfId="8" applyFont="1" applyBorder="1" applyAlignment="1">
      <alignment horizontal="center" vertical="center"/>
    </xf>
    <xf numFmtId="0" fontId="1" fillId="10" borderId="44" xfId="8" applyFont="1" applyFill="1" applyBorder="1" applyAlignment="1">
      <alignment horizontal="center" vertical="center"/>
    </xf>
    <xf numFmtId="0" fontId="20" fillId="0" borderId="104" xfId="8" applyFont="1" applyBorder="1" applyAlignment="1">
      <alignment horizontal="center" vertical="center"/>
    </xf>
    <xf numFmtId="0" fontId="20" fillId="0" borderId="106" xfId="8" applyFont="1" applyBorder="1" applyAlignment="1">
      <alignment horizontal="center" vertical="center"/>
    </xf>
    <xf numFmtId="0" fontId="20" fillId="0" borderId="78" xfId="8" applyFont="1" applyFill="1" applyBorder="1" applyAlignment="1">
      <alignment horizontal="center" vertical="center"/>
    </xf>
    <xf numFmtId="0" fontId="1" fillId="0" borderId="47" xfId="8" applyFont="1" applyBorder="1" applyAlignment="1">
      <alignment horizontal="center"/>
    </xf>
    <xf numFmtId="0" fontId="1" fillId="10" borderId="44" xfId="8" applyFont="1" applyFill="1" applyBorder="1" applyAlignment="1">
      <alignment horizontal="center"/>
    </xf>
    <xf numFmtId="0" fontId="20" fillId="0" borderId="51" xfId="8" applyFont="1" applyBorder="1" applyAlignment="1">
      <alignment horizontal="center"/>
    </xf>
    <xf numFmtId="0" fontId="20" fillId="0" borderId="78" xfId="8" applyFont="1" applyBorder="1" applyAlignment="1">
      <alignment horizontal="center"/>
    </xf>
    <xf numFmtId="0" fontId="1" fillId="0" borderId="107" xfId="8" applyFont="1" applyBorder="1" applyAlignment="1">
      <alignment horizontal="center"/>
    </xf>
    <xf numFmtId="3" fontId="1" fillId="10" borderId="108" xfId="8" applyNumberFormat="1" applyFont="1" applyFill="1" applyBorder="1"/>
    <xf numFmtId="3" fontId="1" fillId="10" borderId="3" xfId="8" applyNumberFormat="1" applyFont="1" applyFill="1" applyBorder="1"/>
    <xf numFmtId="3" fontId="1" fillId="10" borderId="109" xfId="8" applyNumberFormat="1" applyFont="1" applyFill="1" applyBorder="1"/>
    <xf numFmtId="3" fontId="1" fillId="11" borderId="2" xfId="8" applyNumberFormat="1" applyFont="1" applyFill="1" applyBorder="1"/>
    <xf numFmtId="3" fontId="1" fillId="11" borderId="3" xfId="8" applyNumberFormat="1" applyFont="1" applyFill="1" applyBorder="1"/>
    <xf numFmtId="3" fontId="1" fillId="11" borderId="109" xfId="8" applyNumberFormat="1" applyFont="1" applyFill="1" applyBorder="1"/>
    <xf numFmtId="3" fontId="21" fillId="10" borderId="110" xfId="8" applyNumberFormat="1" applyFont="1" applyFill="1" applyBorder="1"/>
    <xf numFmtId="0" fontId="1" fillId="10" borderId="111" xfId="8" applyFont="1" applyFill="1" applyBorder="1" applyAlignment="1">
      <alignment horizontal="center"/>
    </xf>
    <xf numFmtId="3" fontId="1" fillId="0" borderId="0" xfId="8" applyNumberFormat="1" applyFont="1"/>
    <xf numFmtId="0" fontId="1" fillId="0" borderId="51" xfId="8" applyFont="1" applyBorder="1" applyAlignment="1">
      <alignment horizontal="center"/>
    </xf>
    <xf numFmtId="0" fontId="1" fillId="0" borderId="78" xfId="8" applyFont="1" applyBorder="1" applyAlignment="1">
      <alignment horizontal="center"/>
    </xf>
    <xf numFmtId="0" fontId="20" fillId="0" borderId="113" xfId="8" applyFont="1" applyBorder="1" applyAlignment="1">
      <alignment horizontal="center"/>
    </xf>
    <xf numFmtId="3" fontId="20" fillId="0" borderId="114" xfId="8" applyNumberFormat="1" applyFont="1" applyBorder="1"/>
    <xf numFmtId="3" fontId="20" fillId="0" borderId="115" xfId="8" applyNumberFormat="1" applyFont="1" applyBorder="1"/>
    <xf numFmtId="3" fontId="20" fillId="0" borderId="112" xfId="8" applyNumberFormat="1" applyFont="1" applyBorder="1"/>
    <xf numFmtId="3" fontId="20" fillId="9" borderId="116" xfId="8" applyNumberFormat="1" applyFont="1" applyFill="1" applyBorder="1"/>
    <xf numFmtId="0" fontId="20" fillId="0" borderId="117" xfId="8" applyFont="1" applyBorder="1" applyAlignment="1">
      <alignment horizontal="center"/>
    </xf>
    <xf numFmtId="1" fontId="1" fillId="0" borderId="119" xfId="8" applyNumberFormat="1" applyFont="1" applyBorder="1"/>
    <xf numFmtId="1" fontId="1" fillId="0" borderId="28" xfId="8" applyNumberFormat="1" applyFont="1" applyBorder="1"/>
    <xf numFmtId="1" fontId="1" fillId="0" borderId="27" xfId="8" applyNumberFormat="1" applyFont="1" applyBorder="1"/>
    <xf numFmtId="1" fontId="1" fillId="0" borderId="120" xfId="8" applyNumberFormat="1" applyFont="1" applyBorder="1"/>
    <xf numFmtId="3" fontId="20" fillId="9" borderId="69" xfId="8" applyNumberFormat="1" applyFont="1" applyFill="1" applyBorder="1" applyAlignment="1">
      <alignment horizontal="center"/>
    </xf>
    <xf numFmtId="0" fontId="21" fillId="0" borderId="0" xfId="8" applyFont="1" applyBorder="1"/>
    <xf numFmtId="0" fontId="1" fillId="0" borderId="0" xfId="8" applyFont="1" applyBorder="1"/>
    <xf numFmtId="0" fontId="1" fillId="0" borderId="0" xfId="8" applyFont="1" applyFill="1" applyBorder="1" applyAlignment="1">
      <alignment horizontal="center"/>
    </xf>
    <xf numFmtId="0" fontId="22" fillId="0" borderId="0" xfId="8" applyFont="1"/>
    <xf numFmtId="0" fontId="23" fillId="0" borderId="0" xfId="8" applyFont="1"/>
    <xf numFmtId="0" fontId="24" fillId="0" borderId="121" xfId="8" applyFont="1" applyBorder="1"/>
    <xf numFmtId="0" fontId="24" fillId="0" borderId="122" xfId="8" applyFont="1" applyBorder="1" applyAlignment="1">
      <alignment horizontal="center"/>
    </xf>
    <xf numFmtId="0" fontId="24" fillId="0" borderId="92" xfId="8" applyFont="1" applyBorder="1" applyAlignment="1">
      <alignment horizontal="center"/>
    </xf>
    <xf numFmtId="0" fontId="24" fillId="0" borderId="93" xfId="8" applyFont="1" applyBorder="1" applyAlignment="1">
      <alignment horizontal="center"/>
    </xf>
    <xf numFmtId="0" fontId="24" fillId="0" borderId="87" xfId="8" applyFont="1" applyBorder="1"/>
    <xf numFmtId="3" fontId="23" fillId="0" borderId="123" xfId="8" applyNumberFormat="1" applyFont="1" applyBorder="1"/>
    <xf numFmtId="3" fontId="23" fillId="9" borderId="33" xfId="8" applyNumberFormat="1" applyFont="1" applyFill="1" applyBorder="1"/>
    <xf numFmtId="3" fontId="23" fillId="0" borderId="42" xfId="8" applyNumberFormat="1" applyFont="1" applyBorder="1"/>
    <xf numFmtId="3" fontId="23" fillId="0" borderId="41" xfId="8" applyNumberFormat="1" applyFont="1" applyBorder="1"/>
    <xf numFmtId="3" fontId="24" fillId="0" borderId="98" xfId="8" applyNumberFormat="1" applyFont="1" applyBorder="1"/>
    <xf numFmtId="3" fontId="23" fillId="0" borderId="75" xfId="8" applyNumberFormat="1" applyFont="1" applyBorder="1"/>
    <xf numFmtId="3" fontId="23" fillId="0" borderId="38" xfId="8" applyNumberFormat="1" applyFont="1" applyBorder="1"/>
    <xf numFmtId="3" fontId="23" fillId="9" borderId="7" xfId="8" applyNumberFormat="1" applyFont="1" applyFill="1" applyBorder="1"/>
    <xf numFmtId="3" fontId="23" fillId="0" borderId="7" xfId="8" applyNumberFormat="1" applyFont="1" applyBorder="1"/>
    <xf numFmtId="3" fontId="23" fillId="0" borderId="45" xfId="8" applyNumberFormat="1" applyFont="1" applyBorder="1"/>
    <xf numFmtId="3" fontId="24" fillId="0" borderId="62" xfId="8" applyNumberFormat="1" applyFont="1" applyBorder="1"/>
    <xf numFmtId="3" fontId="23" fillId="0" borderId="76" xfId="8" applyNumberFormat="1" applyFont="1" applyBorder="1"/>
    <xf numFmtId="3" fontId="23" fillId="0" borderId="60" xfId="8" applyNumberFormat="1" applyFont="1" applyBorder="1"/>
    <xf numFmtId="3" fontId="23" fillId="0" borderId="10" xfId="8" applyNumberFormat="1" applyFont="1" applyBorder="1"/>
    <xf numFmtId="3" fontId="23" fillId="0" borderId="10" xfId="8" applyNumberFormat="1" applyFont="1" applyFill="1" applyBorder="1"/>
    <xf numFmtId="3" fontId="23" fillId="9" borderId="10" xfId="8" applyNumberFormat="1" applyFont="1" applyFill="1" applyBorder="1"/>
    <xf numFmtId="3" fontId="23" fillId="0" borderId="46" xfId="8" applyNumberFormat="1" applyFont="1" applyBorder="1"/>
    <xf numFmtId="3" fontId="24" fillId="0" borderId="78" xfId="8" applyNumberFormat="1" applyFont="1" applyBorder="1"/>
    <xf numFmtId="49" fontId="23" fillId="0" borderId="75" xfId="8" applyNumberFormat="1" applyFont="1" applyBorder="1"/>
    <xf numFmtId="3" fontId="23" fillId="0" borderId="7" xfId="8" applyNumberFormat="1" applyFont="1" applyFill="1" applyBorder="1"/>
    <xf numFmtId="3" fontId="23" fillId="9" borderId="45" xfId="8" applyNumberFormat="1" applyFont="1" applyFill="1" applyBorder="1"/>
    <xf numFmtId="49" fontId="23" fillId="0" borderId="124" xfId="8" applyNumberFormat="1" applyFont="1" applyBorder="1"/>
    <xf numFmtId="3" fontId="23" fillId="0" borderId="125" xfId="8" applyNumberFormat="1" applyFont="1" applyBorder="1"/>
    <xf numFmtId="3" fontId="23" fillId="0" borderId="126" xfId="8" applyNumberFormat="1" applyFont="1" applyBorder="1"/>
    <xf numFmtId="3" fontId="23" fillId="0" borderId="126" xfId="8" applyNumberFormat="1" applyFont="1" applyFill="1" applyBorder="1"/>
    <xf numFmtId="3" fontId="23" fillId="0" borderId="127" xfId="8" applyNumberFormat="1" applyFont="1" applyFill="1" applyBorder="1"/>
    <xf numFmtId="3" fontId="24" fillId="0" borderId="128" xfId="8" applyNumberFormat="1" applyFont="1" applyBorder="1"/>
    <xf numFmtId="0" fontId="23" fillId="0" borderId="0" xfId="8" applyFont="1" applyFill="1"/>
    <xf numFmtId="0" fontId="18" fillId="0" borderId="0" xfId="9" applyFont="1"/>
    <xf numFmtId="0" fontId="1" fillId="0" borderId="0" xfId="9" applyFont="1"/>
    <xf numFmtId="0" fontId="25" fillId="0" borderId="0" xfId="10"/>
    <xf numFmtId="0" fontId="20" fillId="0" borderId="48" xfId="9" applyFont="1" applyBorder="1" applyAlignment="1">
      <alignment horizontal="center"/>
    </xf>
    <xf numFmtId="0" fontId="20" fillId="0" borderId="114" xfId="9" applyFont="1" applyBorder="1" applyAlignment="1">
      <alignment horizontal="center"/>
    </xf>
    <xf numFmtId="0" fontId="20" fillId="0" borderId="11" xfId="9" applyFont="1" applyBorder="1" applyAlignment="1">
      <alignment horizontal="center"/>
    </xf>
    <xf numFmtId="0" fontId="25" fillId="0" borderId="0" xfId="10" applyAlignment="1">
      <alignment wrapText="1"/>
    </xf>
    <xf numFmtId="0" fontId="1" fillId="0" borderId="132" xfId="9" applyFont="1" applyBorder="1" applyAlignment="1">
      <alignment horizontal="left"/>
    </xf>
    <xf numFmtId="3" fontId="1" fillId="0" borderId="108" xfId="9" applyNumberFormat="1" applyFont="1" applyFill="1" applyBorder="1"/>
    <xf numFmtId="3" fontId="1" fillId="0" borderId="3" xfId="9" applyNumberFormat="1" applyFont="1" applyFill="1" applyBorder="1"/>
    <xf numFmtId="3" fontId="1" fillId="0" borderId="1" xfId="9" applyNumberFormat="1" applyFont="1" applyFill="1" applyBorder="1"/>
    <xf numFmtId="0" fontId="1" fillId="0" borderId="76" xfId="9" applyFont="1" applyBorder="1" applyAlignment="1">
      <alignment horizontal="left"/>
    </xf>
    <xf numFmtId="3" fontId="1" fillId="0" borderId="133" xfId="9" applyNumberFormat="1" applyFont="1" applyBorder="1"/>
    <xf numFmtId="3" fontId="1" fillId="0" borderId="10" xfId="9" applyNumberFormat="1" applyFont="1" applyBorder="1"/>
    <xf numFmtId="3" fontId="1" fillId="0" borderId="9" xfId="9" applyNumberFormat="1" applyFont="1" applyBorder="1"/>
    <xf numFmtId="3" fontId="1" fillId="11" borderId="7" xfId="9" applyNumberFormat="1" applyFont="1" applyFill="1" applyBorder="1"/>
    <xf numFmtId="0" fontId="1" fillId="0" borderId="123" xfId="9" applyFont="1" applyBorder="1" applyAlignment="1">
      <alignment horizontal="left"/>
    </xf>
    <xf numFmtId="3" fontId="1" fillId="11" borderId="134" xfId="9" applyNumberFormat="1" applyFont="1" applyFill="1" applyBorder="1"/>
    <xf numFmtId="3" fontId="1" fillId="11" borderId="42" xfId="9" applyNumberFormat="1" applyFont="1" applyFill="1" applyBorder="1"/>
    <xf numFmtId="3" fontId="1" fillId="0" borderId="42" xfId="9" applyNumberFormat="1" applyFont="1" applyBorder="1"/>
    <xf numFmtId="3" fontId="1" fillId="0" borderId="43" xfId="9" applyNumberFormat="1" applyFont="1" applyBorder="1"/>
    <xf numFmtId="0" fontId="1" fillId="0" borderId="135" xfId="9" applyFont="1" applyBorder="1" applyAlignment="1">
      <alignment horizontal="left"/>
    </xf>
    <xf numFmtId="3" fontId="1" fillId="11" borderId="136" xfId="9" applyNumberFormat="1" applyFont="1" applyFill="1" applyBorder="1"/>
    <xf numFmtId="3" fontId="1" fillId="11" borderId="101" xfId="9" applyNumberFormat="1" applyFont="1" applyFill="1" applyBorder="1"/>
    <xf numFmtId="165" fontId="1" fillId="0" borderId="101" xfId="9" applyNumberFormat="1" applyFont="1" applyBorder="1"/>
    <xf numFmtId="165" fontId="1" fillId="0" borderId="102" xfId="9" applyNumberFormat="1" applyFont="1" applyBorder="1"/>
    <xf numFmtId="0" fontId="1" fillId="0" borderId="137" xfId="9" applyFont="1" applyBorder="1" applyAlignment="1">
      <alignment horizontal="left"/>
    </xf>
    <xf numFmtId="3" fontId="1" fillId="11" borderId="96" xfId="9" applyNumberFormat="1" applyFont="1" applyFill="1" applyBorder="1"/>
    <xf numFmtId="3" fontId="1" fillId="11" borderId="4" xfId="9" applyNumberFormat="1" applyFont="1" applyFill="1" applyBorder="1"/>
    <xf numFmtId="3" fontId="1" fillId="0" borderId="4" xfId="9" applyNumberFormat="1" applyFont="1" applyBorder="1"/>
    <xf numFmtId="3" fontId="1" fillId="0" borderId="13" xfId="9" applyNumberFormat="1" applyFont="1" applyBorder="1"/>
    <xf numFmtId="3" fontId="1" fillId="11" borderId="138" xfId="9" applyNumberFormat="1" applyFont="1" applyFill="1" applyBorder="1"/>
    <xf numFmtId="165" fontId="1" fillId="0" borderId="7" xfId="9" applyNumberFormat="1" applyFont="1" applyBorder="1"/>
    <xf numFmtId="165" fontId="1" fillId="0" borderId="5" xfId="9" applyNumberFormat="1" applyFont="1" applyBorder="1"/>
    <xf numFmtId="0" fontId="20" fillId="0" borderId="67" xfId="9" applyFont="1" applyBorder="1" applyAlignment="1">
      <alignment vertical="center"/>
    </xf>
    <xf numFmtId="1" fontId="20" fillId="0" borderId="119" xfId="9" applyNumberFormat="1" applyFont="1" applyBorder="1" applyAlignment="1">
      <alignment horizontal="center"/>
    </xf>
    <xf numFmtId="1" fontId="20" fillId="0" borderId="28" xfId="9" applyNumberFormat="1" applyFont="1" applyBorder="1" applyAlignment="1">
      <alignment horizontal="center"/>
    </xf>
    <xf numFmtId="1" fontId="20" fillId="0" borderId="29" xfId="9" applyNumberFormat="1" applyFont="1" applyBorder="1" applyAlignment="1">
      <alignment horizontal="center"/>
    </xf>
    <xf numFmtId="0" fontId="26" fillId="6" borderId="0" xfId="10" applyFont="1" applyFill="1" applyAlignment="1">
      <alignment horizontal="center"/>
    </xf>
    <xf numFmtId="0" fontId="26" fillId="0" borderId="0" xfId="10" applyFont="1"/>
    <xf numFmtId="0" fontId="26" fillId="6" borderId="0" xfId="10" applyFont="1" applyFill="1"/>
    <xf numFmtId="0" fontId="26" fillId="2" borderId="0" xfId="10" applyFont="1" applyFill="1"/>
    <xf numFmtId="0" fontId="20" fillId="0" borderId="0" xfId="10" applyFont="1"/>
    <xf numFmtId="0" fontId="27" fillId="0" borderId="139" xfId="10" applyFont="1" applyBorder="1" applyAlignment="1" applyProtection="1">
      <alignment wrapText="1"/>
    </xf>
    <xf numFmtId="0" fontId="27" fillId="0" borderId="122" xfId="10" applyNumberFormat="1" applyFont="1" applyFill="1" applyBorder="1" applyAlignment="1">
      <alignment horizontal="center" vertical="center" wrapText="1"/>
    </xf>
    <xf numFmtId="0" fontId="27" fillId="0" borderId="84" xfId="10" applyNumberFormat="1" applyFont="1" applyFill="1" applyBorder="1" applyAlignment="1">
      <alignment horizontal="center" vertical="center" wrapText="1"/>
    </xf>
    <xf numFmtId="0" fontId="27" fillId="0" borderId="140" xfId="10" applyNumberFormat="1" applyFont="1" applyFill="1" applyBorder="1" applyAlignment="1">
      <alignment horizontal="center" vertical="center" wrapText="1"/>
    </xf>
    <xf numFmtId="1" fontId="27" fillId="0" borderId="141" xfId="10" applyNumberFormat="1" applyFont="1" applyFill="1" applyBorder="1" applyAlignment="1">
      <alignment horizontal="center" vertical="center" wrapText="1"/>
    </xf>
    <xf numFmtId="2" fontId="27" fillId="0" borderId="142" xfId="10" applyNumberFormat="1" applyFont="1" applyFill="1" applyBorder="1" applyAlignment="1">
      <alignment horizontal="center" vertical="center" wrapText="1"/>
    </xf>
    <xf numFmtId="0" fontId="28" fillId="0" borderId="32" xfId="10" applyFont="1" applyBorder="1" applyAlignment="1" applyProtection="1">
      <alignment wrapText="1"/>
    </xf>
    <xf numFmtId="3" fontId="28" fillId="0" borderId="33" xfId="10" applyNumberFormat="1" applyFont="1" applyBorder="1" applyAlignment="1" applyProtection="1">
      <alignment wrapText="1"/>
    </xf>
    <xf numFmtId="3" fontId="28" fillId="0" borderId="34" xfId="10" applyNumberFormat="1" applyFont="1" applyBorder="1" applyAlignment="1" applyProtection="1">
      <alignment wrapText="1"/>
    </xf>
    <xf numFmtId="3" fontId="28" fillId="0" borderId="143" xfId="10" applyNumberFormat="1" applyFont="1" applyFill="1" applyBorder="1" applyAlignment="1">
      <alignment horizontal="right"/>
    </xf>
    <xf numFmtId="3" fontId="28" fillId="0" borderId="35" xfId="10" applyNumberFormat="1" applyFont="1" applyFill="1" applyBorder="1" applyAlignment="1">
      <alignment horizontal="right"/>
    </xf>
    <xf numFmtId="2" fontId="28" fillId="0" borderId="144" xfId="10" applyNumberFormat="1" applyFont="1" applyFill="1" applyBorder="1"/>
    <xf numFmtId="0" fontId="28" fillId="0" borderId="37" xfId="10" applyFont="1" applyBorder="1" applyAlignment="1" applyProtection="1">
      <alignment wrapText="1"/>
    </xf>
    <xf numFmtId="3" fontId="28" fillId="0" borderId="38" xfId="10" applyNumberFormat="1" applyFont="1" applyBorder="1" applyAlignment="1" applyProtection="1">
      <alignment wrapText="1"/>
    </xf>
    <xf numFmtId="3" fontId="28" fillId="0" borderId="39" xfId="10" applyNumberFormat="1" applyFont="1" applyBorder="1" applyAlignment="1" applyProtection="1">
      <alignment wrapText="1"/>
    </xf>
    <xf numFmtId="3" fontId="28" fillId="0" borderId="63" xfId="10" applyNumberFormat="1" applyFont="1" applyFill="1" applyBorder="1" applyAlignment="1">
      <alignment horizontal="right"/>
    </xf>
    <xf numFmtId="3" fontId="28" fillId="0" borderId="40" xfId="10" applyNumberFormat="1" applyFont="1" applyFill="1" applyBorder="1" applyAlignment="1">
      <alignment horizontal="right"/>
    </xf>
    <xf numFmtId="2" fontId="28" fillId="0" borderId="145" xfId="10" applyNumberFormat="1" applyFont="1" applyFill="1" applyBorder="1"/>
    <xf numFmtId="0" fontId="28" fillId="0" borderId="146" xfId="10" applyFont="1" applyBorder="1" applyAlignment="1" applyProtection="1">
      <alignment wrapText="1"/>
    </xf>
    <xf numFmtId="3" fontId="28" fillId="0" borderId="100" xfId="10" applyNumberFormat="1" applyFont="1" applyBorder="1" applyAlignment="1" applyProtection="1">
      <alignment wrapText="1"/>
    </xf>
    <xf numFmtId="3" fontId="28" fillId="0" borderId="104" xfId="10" applyNumberFormat="1" applyFont="1" applyBorder="1" applyAlignment="1" applyProtection="1">
      <alignment wrapText="1"/>
    </xf>
    <xf numFmtId="3" fontId="28" fillId="0" borderId="147" xfId="10" applyNumberFormat="1" applyFont="1" applyFill="1" applyBorder="1" applyAlignment="1">
      <alignment horizontal="right"/>
    </xf>
    <xf numFmtId="3" fontId="28" fillId="0" borderId="148" xfId="10" applyNumberFormat="1" applyFont="1" applyFill="1" applyBorder="1" applyAlignment="1">
      <alignment horizontal="right"/>
    </xf>
    <xf numFmtId="2" fontId="28" fillId="0" borderId="149" xfId="10" applyNumberFormat="1" applyFont="1" applyFill="1" applyBorder="1"/>
    <xf numFmtId="0" fontId="27" fillId="0" borderId="150" xfId="10" applyFont="1" applyBorder="1"/>
    <xf numFmtId="3" fontId="27" fillId="0" borderId="125" xfId="10" applyNumberFormat="1" applyFont="1" applyFill="1" applyBorder="1" applyAlignment="1">
      <alignment horizontal="right"/>
    </xf>
    <xf numFmtId="3" fontId="27" fillId="0" borderId="151" xfId="10" applyNumberFormat="1" applyFont="1" applyFill="1" applyBorder="1" applyAlignment="1">
      <alignment horizontal="right"/>
    </xf>
    <xf numFmtId="3" fontId="27" fillId="0" borderId="152" xfId="10" applyNumberFormat="1" applyFont="1" applyFill="1" applyBorder="1" applyAlignment="1">
      <alignment horizontal="right"/>
    </xf>
    <xf numFmtId="3" fontId="27" fillId="0" borderId="153" xfId="10" applyNumberFormat="1" applyFont="1" applyFill="1" applyBorder="1" applyAlignment="1">
      <alignment horizontal="right"/>
    </xf>
    <xf numFmtId="2" fontId="27" fillId="0" borderId="154" xfId="10" applyNumberFormat="1" applyFont="1" applyFill="1" applyBorder="1"/>
    <xf numFmtId="0" fontId="27" fillId="0" borderId="2" xfId="10" applyNumberFormat="1" applyFont="1" applyFill="1" applyBorder="1" applyAlignment="1">
      <alignment horizontal="center" vertical="center" wrapText="1"/>
    </xf>
    <xf numFmtId="0" fontId="27" fillId="0" borderId="3" xfId="10" applyNumberFormat="1" applyFont="1" applyFill="1" applyBorder="1" applyAlignment="1">
      <alignment horizontal="center" vertical="center" wrapText="1"/>
    </xf>
    <xf numFmtId="0" fontId="27" fillId="0" borderId="1" xfId="10" applyNumberFormat="1" applyFont="1" applyFill="1" applyBorder="1" applyAlignment="1">
      <alignment horizontal="center" vertical="center" wrapText="1"/>
    </xf>
    <xf numFmtId="3" fontId="25" fillId="0" borderId="112" xfId="10" applyNumberFormat="1" applyBorder="1"/>
    <xf numFmtId="3" fontId="25" fillId="0" borderId="114" xfId="10" applyNumberFormat="1" applyBorder="1"/>
    <xf numFmtId="3" fontId="25" fillId="0" borderId="11" xfId="10" applyNumberFormat="1" applyBorder="1"/>
    <xf numFmtId="0" fontId="4" fillId="0" borderId="14" xfId="1" applyFont="1" applyBorder="1" applyAlignment="1">
      <alignment horizontal="center" vertical="center"/>
    </xf>
    <xf numFmtId="0" fontId="4" fillId="0" borderId="15" xfId="1" applyFont="1" applyBorder="1" applyAlignment="1">
      <alignment horizontal="center" vertical="center"/>
    </xf>
    <xf numFmtId="0" fontId="4" fillId="0" borderId="16" xfId="1" applyFont="1" applyBorder="1" applyAlignment="1">
      <alignment horizontal="center" vertical="center"/>
    </xf>
    <xf numFmtId="3" fontId="4" fillId="3" borderId="24" xfId="1" applyNumberFormat="1" applyFont="1" applyFill="1" applyBorder="1" applyAlignment="1">
      <alignment horizontal="center" vertical="center"/>
    </xf>
    <xf numFmtId="3" fontId="4" fillId="3" borderId="30" xfId="1" applyNumberFormat="1" applyFont="1" applyFill="1" applyBorder="1" applyAlignment="1">
      <alignment horizontal="center" vertical="center"/>
    </xf>
    <xf numFmtId="3" fontId="4" fillId="3" borderId="31" xfId="1" applyNumberFormat="1" applyFont="1" applyFill="1" applyBorder="1" applyAlignment="1">
      <alignment horizontal="center" vertical="center"/>
    </xf>
    <xf numFmtId="3" fontId="4" fillId="4" borderId="24" xfId="1" applyNumberFormat="1" applyFont="1" applyFill="1" applyBorder="1" applyAlignment="1">
      <alignment horizontal="center" vertical="center"/>
    </xf>
    <xf numFmtId="3" fontId="4" fillId="4" borderId="30" xfId="1" applyNumberFormat="1" applyFont="1" applyFill="1" applyBorder="1" applyAlignment="1">
      <alignment horizontal="center" vertical="center"/>
    </xf>
    <xf numFmtId="3" fontId="4" fillId="4" borderId="31" xfId="1" applyNumberFormat="1" applyFont="1" applyFill="1" applyBorder="1" applyAlignment="1">
      <alignment horizontal="center" vertical="center"/>
    </xf>
    <xf numFmtId="0" fontId="4" fillId="0" borderId="79" xfId="1" applyFont="1" applyFill="1" applyBorder="1" applyAlignment="1">
      <alignment horizontal="center" vertical="center" wrapText="1"/>
    </xf>
    <xf numFmtId="0" fontId="4" fillId="0" borderId="80" xfId="1" applyFont="1" applyFill="1" applyBorder="1" applyAlignment="1">
      <alignment horizontal="center" vertical="center" wrapText="1"/>
    </xf>
    <xf numFmtId="165" fontId="11" fillId="0" borderId="0" xfId="0" applyNumberFormat="1" applyFont="1" applyFill="1" applyAlignment="1">
      <alignment horizontal="center"/>
    </xf>
    <xf numFmtId="165" fontId="12" fillId="0" borderId="0" xfId="0" applyNumberFormat="1" applyFont="1" applyFill="1" applyAlignment="1">
      <alignment horizontal="left" vertical="top"/>
    </xf>
    <xf numFmtId="165" fontId="2" fillId="0" borderId="150" xfId="1" applyNumberFormat="1" applyFont="1" applyBorder="1" applyAlignment="1">
      <alignment horizontal="center"/>
    </xf>
    <xf numFmtId="165" fontId="2" fillId="0" borderId="154" xfId="1" applyNumberFormat="1" applyFont="1" applyBorder="1" applyAlignment="1">
      <alignment horizontal="center"/>
    </xf>
    <xf numFmtId="0" fontId="2" fillId="0" borderId="152" xfId="1" applyFont="1" applyBorder="1" applyAlignment="1">
      <alignment horizontal="center"/>
    </xf>
    <xf numFmtId="0" fontId="20" fillId="0" borderId="87" xfId="8" applyFont="1" applyBorder="1" applyAlignment="1">
      <alignment horizontal="center" vertical="center"/>
    </xf>
    <xf numFmtId="0" fontId="20" fillId="0" borderId="95" xfId="8" applyFont="1" applyBorder="1" applyAlignment="1">
      <alignment horizontal="center" vertical="center"/>
    </xf>
    <xf numFmtId="0" fontId="20" fillId="0" borderId="2" xfId="8" applyFont="1" applyBorder="1" applyAlignment="1">
      <alignment horizontal="center" vertical="center"/>
    </xf>
    <xf numFmtId="0" fontId="20" fillId="0" borderId="6" xfId="8" applyFont="1" applyBorder="1" applyAlignment="1">
      <alignment horizontal="center" vertical="center"/>
    </xf>
    <xf numFmtId="0" fontId="20" fillId="0" borderId="8" xfId="8" applyFont="1" applyBorder="1" applyAlignment="1">
      <alignment horizontal="center" vertical="center"/>
    </xf>
    <xf numFmtId="0" fontId="20" fillId="0" borderId="112" xfId="8" applyFont="1" applyBorder="1" applyAlignment="1">
      <alignment horizontal="center" vertical="center"/>
    </xf>
    <xf numFmtId="0" fontId="1" fillId="0" borderId="86" xfId="8" applyFont="1" applyBorder="1" applyAlignment="1">
      <alignment horizontal="center" vertical="center"/>
    </xf>
    <xf numFmtId="0" fontId="1" fillId="0" borderId="118" xfId="8" applyFont="1" applyBorder="1" applyAlignment="1">
      <alignment horizontal="center" vertical="center"/>
    </xf>
    <xf numFmtId="0" fontId="20" fillId="0" borderId="36" xfId="8" applyFont="1" applyBorder="1" applyAlignment="1">
      <alignment horizontal="center" vertical="center"/>
    </xf>
    <xf numFmtId="0" fontId="20" fillId="0" borderId="103" xfId="8" applyFont="1" applyBorder="1" applyAlignment="1">
      <alignment horizontal="center" vertical="center"/>
    </xf>
    <xf numFmtId="0" fontId="20" fillId="0" borderId="12" xfId="8" applyFont="1" applyBorder="1" applyAlignment="1">
      <alignment horizontal="center" vertical="center"/>
    </xf>
    <xf numFmtId="0" fontId="20" fillId="0" borderId="83" xfId="8" applyFont="1" applyBorder="1" applyAlignment="1">
      <alignment horizontal="center" vertical="center"/>
    </xf>
    <xf numFmtId="0" fontId="20" fillId="0" borderId="88" xfId="8" applyFont="1" applyBorder="1" applyAlignment="1">
      <alignment horizontal="center" vertical="center"/>
    </xf>
    <xf numFmtId="0" fontId="20" fillId="0" borderId="84" xfId="8" applyFont="1" applyBorder="1" applyAlignment="1">
      <alignment horizontal="center" vertical="center"/>
    </xf>
    <xf numFmtId="0" fontId="20" fillId="0" borderId="89" xfId="8" applyFont="1" applyBorder="1" applyAlignment="1">
      <alignment horizontal="center" vertical="center"/>
    </xf>
    <xf numFmtId="0" fontId="20" fillId="0" borderId="68" xfId="8" applyFont="1" applyBorder="1" applyAlignment="1">
      <alignment horizontal="center"/>
    </xf>
    <xf numFmtId="0" fontId="20" fillId="0" borderId="85" xfId="8" applyFont="1" applyBorder="1" applyAlignment="1">
      <alignment horizontal="center"/>
    </xf>
    <xf numFmtId="0" fontId="20" fillId="0" borderId="86" xfId="8" applyFont="1" applyFill="1" applyBorder="1" applyAlignment="1">
      <alignment horizontal="center"/>
    </xf>
    <xf numFmtId="0" fontId="20" fillId="0" borderId="68" xfId="8" applyFont="1" applyFill="1" applyBorder="1" applyAlignment="1">
      <alignment horizontal="center"/>
    </xf>
    <xf numFmtId="0" fontId="20" fillId="0" borderId="121" xfId="9" applyFont="1" applyBorder="1" applyAlignment="1">
      <alignment horizontal="center" vertical="center"/>
    </xf>
    <xf numFmtId="0" fontId="20" fillId="0" borderId="131" xfId="9" applyFont="1" applyBorder="1" applyAlignment="1">
      <alignment horizontal="center" vertical="center"/>
    </xf>
    <xf numFmtId="0" fontId="20" fillId="0" borderId="110" xfId="9" applyFont="1" applyBorder="1" applyAlignment="1">
      <alignment horizontal="center"/>
    </xf>
    <xf numFmtId="0" fontId="20" fillId="0" borderId="129" xfId="9" applyFont="1" applyBorder="1" applyAlignment="1">
      <alignment horizontal="center"/>
    </xf>
    <xf numFmtId="0" fontId="20" fillId="0" borderId="130" xfId="9" applyFont="1" applyBorder="1" applyAlignment="1">
      <alignment horizontal="center"/>
    </xf>
  </cellXfs>
  <cellStyles count="11">
    <cellStyle name="normální" xfId="0" builtinId="0"/>
    <cellStyle name="normální 2" xfId="1"/>
    <cellStyle name="normální 2 2" xfId="2"/>
    <cellStyle name="normální 2 2 2" xfId="8"/>
    <cellStyle name="normální 2 3" xfId="6"/>
    <cellStyle name="normální 3" xfId="3"/>
    <cellStyle name="normální 3 2" xfId="9"/>
    <cellStyle name="normální 4" xfId="7"/>
    <cellStyle name="normální 5" xfId="10"/>
    <cellStyle name="normální 5 2" xfId="5"/>
    <cellStyle name="procent 2" xfId="4"/>
  </cellStyles>
  <dxfs count="0"/>
  <tableStyles count="0" defaultTableStyle="TableStyleMedium9" defaultPivotStyle="PivotStyleLight16"/>
  <colors>
    <mruColors>
      <color rgb="FFFF9933"/>
      <color rgb="FFB22B10"/>
      <color rgb="FFFFD03B"/>
      <color rgb="FFFFFF99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7.xml"/></Relationships>
</file>

<file path=xl/charts/_rels/chart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8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cs-CZ"/>
  <c:chart>
    <c:title>
      <c:tx>
        <c:rich>
          <a:bodyPr/>
          <a:lstStyle/>
          <a:p>
            <a:pPr>
              <a:defRPr sz="1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cs-CZ" sz="1800" baseline="0"/>
              <a:t>Věkové složení obyvatel v Jihomoravském kraji (k 31.12.2010)</a:t>
            </a:r>
          </a:p>
        </c:rich>
      </c:tx>
      <c:layout>
        <c:manualLayout>
          <c:xMode val="edge"/>
          <c:yMode val="edge"/>
          <c:x val="0.12000000000000002"/>
          <c:y val="3.6608863198458581E-2"/>
        </c:manualLayout>
      </c:layout>
      <c:spPr>
        <a:solidFill>
          <a:srgbClr val="FFFFCC"/>
        </a:solidFill>
        <a:ln w="3175">
          <a:solidFill>
            <a:srgbClr val="000000"/>
          </a:solidFill>
          <a:prstDash val="solid"/>
        </a:ln>
      </c:spPr>
    </c:title>
    <c:plotArea>
      <c:layout>
        <c:manualLayout>
          <c:layoutTarget val="inner"/>
          <c:xMode val="edge"/>
          <c:yMode val="edge"/>
          <c:x val="2.0000000000000011E-2"/>
          <c:y val="6.9364292367180724E-2"/>
          <c:w val="0.89875000000000005"/>
          <c:h val="0.83622508020434472"/>
        </c:manualLayout>
      </c:layout>
      <c:lineChart>
        <c:grouping val="standard"/>
        <c:ser>
          <c:idx val="0"/>
          <c:order val="0"/>
          <c:tx>
            <c:strRef>
              <c:f>'demografie 2010'!$T$3</c:f>
              <c:strCache>
                <c:ptCount val="1"/>
                <c:pt idx="0">
                  <c:v>počet obyvatel narozených v příslušném roce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circle"/>
            <c:size val="7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cat>
            <c:numRef>
              <c:f>'demografie 2010'!$S$4:$S$36</c:f>
              <c:numCache>
                <c:formatCode>General</c:formatCode>
                <c:ptCount val="33"/>
                <c:pt idx="0">
                  <c:v>2010</c:v>
                </c:pt>
                <c:pt idx="1">
                  <c:v>2009</c:v>
                </c:pt>
                <c:pt idx="2">
                  <c:v>2008</c:v>
                </c:pt>
                <c:pt idx="3">
                  <c:v>2007</c:v>
                </c:pt>
                <c:pt idx="4">
                  <c:v>2006</c:v>
                </c:pt>
                <c:pt idx="5">
                  <c:v>2005</c:v>
                </c:pt>
                <c:pt idx="6">
                  <c:v>2004</c:v>
                </c:pt>
                <c:pt idx="7">
                  <c:v>2003</c:v>
                </c:pt>
                <c:pt idx="8">
                  <c:v>2002</c:v>
                </c:pt>
                <c:pt idx="9">
                  <c:v>2001</c:v>
                </c:pt>
                <c:pt idx="10">
                  <c:v>2000</c:v>
                </c:pt>
                <c:pt idx="11">
                  <c:v>1999</c:v>
                </c:pt>
                <c:pt idx="12">
                  <c:v>1998</c:v>
                </c:pt>
                <c:pt idx="13">
                  <c:v>1997</c:v>
                </c:pt>
                <c:pt idx="14">
                  <c:v>1996</c:v>
                </c:pt>
                <c:pt idx="15">
                  <c:v>1995</c:v>
                </c:pt>
                <c:pt idx="16">
                  <c:v>1994</c:v>
                </c:pt>
                <c:pt idx="17">
                  <c:v>1993</c:v>
                </c:pt>
                <c:pt idx="18">
                  <c:v>1992</c:v>
                </c:pt>
                <c:pt idx="19">
                  <c:v>1991</c:v>
                </c:pt>
                <c:pt idx="20">
                  <c:v>1990</c:v>
                </c:pt>
                <c:pt idx="21">
                  <c:v>1989</c:v>
                </c:pt>
                <c:pt idx="22">
                  <c:v>1988</c:v>
                </c:pt>
                <c:pt idx="23">
                  <c:v>1987</c:v>
                </c:pt>
                <c:pt idx="24">
                  <c:v>1986</c:v>
                </c:pt>
                <c:pt idx="25">
                  <c:v>1985</c:v>
                </c:pt>
                <c:pt idx="26">
                  <c:v>1984</c:v>
                </c:pt>
                <c:pt idx="27">
                  <c:v>1983</c:v>
                </c:pt>
                <c:pt idx="28">
                  <c:v>1982</c:v>
                </c:pt>
                <c:pt idx="29">
                  <c:v>1981</c:v>
                </c:pt>
                <c:pt idx="30">
                  <c:v>1980</c:v>
                </c:pt>
                <c:pt idx="31">
                  <c:v>1979</c:v>
                </c:pt>
                <c:pt idx="32">
                  <c:v>1978</c:v>
                </c:pt>
              </c:numCache>
            </c:numRef>
          </c:cat>
          <c:val>
            <c:numRef>
              <c:f>'demografie 2010'!$T$4:$T$36</c:f>
              <c:numCache>
                <c:formatCode>#,##0</c:formatCode>
                <c:ptCount val="33"/>
                <c:pt idx="0">
                  <c:v>13040</c:v>
                </c:pt>
                <c:pt idx="1">
                  <c:v>13109</c:v>
                </c:pt>
                <c:pt idx="2">
                  <c:v>13143</c:v>
                </c:pt>
                <c:pt idx="3">
                  <c:v>12256</c:v>
                </c:pt>
                <c:pt idx="4">
                  <c:v>11432</c:v>
                </c:pt>
                <c:pt idx="5">
                  <c:v>11094</c:v>
                </c:pt>
                <c:pt idx="6">
                  <c:v>10658</c:v>
                </c:pt>
                <c:pt idx="7">
                  <c:v>10017</c:v>
                </c:pt>
                <c:pt idx="8">
                  <c:v>10143</c:v>
                </c:pt>
                <c:pt idx="9">
                  <c:v>9680</c:v>
                </c:pt>
                <c:pt idx="10">
                  <c:v>9380</c:v>
                </c:pt>
                <c:pt idx="11">
                  <c:v>9515</c:v>
                </c:pt>
                <c:pt idx="12">
                  <c:v>9665</c:v>
                </c:pt>
                <c:pt idx="13">
                  <c:v>9717</c:v>
                </c:pt>
                <c:pt idx="14">
                  <c:v>9851</c:v>
                </c:pt>
                <c:pt idx="15">
                  <c:v>10352</c:v>
                </c:pt>
                <c:pt idx="16">
                  <c:v>11806</c:v>
                </c:pt>
                <c:pt idx="17">
                  <c:v>13611</c:v>
                </c:pt>
                <c:pt idx="18">
                  <c:v>13546</c:v>
                </c:pt>
                <c:pt idx="19">
                  <c:v>14401</c:v>
                </c:pt>
                <c:pt idx="20">
                  <c:v>14250</c:v>
                </c:pt>
                <c:pt idx="21">
                  <c:v>14265</c:v>
                </c:pt>
                <c:pt idx="22">
                  <c:v>14892</c:v>
                </c:pt>
                <c:pt idx="23">
                  <c:v>14848</c:v>
                </c:pt>
                <c:pt idx="24">
                  <c:v>15323</c:v>
                </c:pt>
                <c:pt idx="25">
                  <c:v>16085</c:v>
                </c:pt>
                <c:pt idx="26">
                  <c:v>16450</c:v>
                </c:pt>
                <c:pt idx="27">
                  <c:v>16304</c:v>
                </c:pt>
                <c:pt idx="28">
                  <c:v>16887</c:v>
                </c:pt>
                <c:pt idx="29">
                  <c:v>17133</c:v>
                </c:pt>
                <c:pt idx="30">
                  <c:v>18220</c:v>
                </c:pt>
                <c:pt idx="31">
                  <c:v>19875</c:v>
                </c:pt>
                <c:pt idx="32">
                  <c:v>19975</c:v>
                </c:pt>
              </c:numCache>
            </c:numRef>
          </c:val>
        </c:ser>
        <c:ser>
          <c:idx val="1"/>
          <c:order val="1"/>
          <c:spPr>
            <a:ln w="50800">
              <a:solidFill>
                <a:srgbClr val="00B050"/>
              </a:solidFill>
            </a:ln>
          </c:spPr>
          <c:marker>
            <c:symbol val="none"/>
          </c:marker>
          <c:val>
            <c:numRef>
              <c:f>'demografie 2010'!$U$4:$U$36</c:f>
              <c:numCache>
                <c:formatCode>General</c:formatCode>
                <c:ptCount val="33"/>
                <c:pt idx="0">
                  <c:v>13000</c:v>
                </c:pt>
                <c:pt idx="1">
                  <c:v>13000</c:v>
                </c:pt>
                <c:pt idx="2">
                  <c:v>13000</c:v>
                </c:pt>
                <c:pt idx="3">
                  <c:v>13000</c:v>
                </c:pt>
                <c:pt idx="4">
                  <c:v>13000</c:v>
                </c:pt>
                <c:pt idx="5">
                  <c:v>13000</c:v>
                </c:pt>
                <c:pt idx="6">
                  <c:v>13000</c:v>
                </c:pt>
                <c:pt idx="7">
                  <c:v>13000</c:v>
                </c:pt>
                <c:pt idx="8">
                  <c:v>13000</c:v>
                </c:pt>
                <c:pt idx="9">
                  <c:v>13000</c:v>
                </c:pt>
                <c:pt idx="10">
                  <c:v>13000</c:v>
                </c:pt>
                <c:pt idx="11">
                  <c:v>13000</c:v>
                </c:pt>
                <c:pt idx="12">
                  <c:v>13000</c:v>
                </c:pt>
                <c:pt idx="13">
                  <c:v>13000</c:v>
                </c:pt>
                <c:pt idx="14">
                  <c:v>13000</c:v>
                </c:pt>
                <c:pt idx="15">
                  <c:v>13000</c:v>
                </c:pt>
                <c:pt idx="16">
                  <c:v>13000</c:v>
                </c:pt>
                <c:pt idx="17">
                  <c:v>13000</c:v>
                </c:pt>
                <c:pt idx="18">
                  <c:v>13000</c:v>
                </c:pt>
                <c:pt idx="19">
                  <c:v>13000</c:v>
                </c:pt>
                <c:pt idx="20">
                  <c:v>13000</c:v>
                </c:pt>
                <c:pt idx="21">
                  <c:v>13000</c:v>
                </c:pt>
                <c:pt idx="22">
                  <c:v>13000</c:v>
                </c:pt>
                <c:pt idx="23">
                  <c:v>13000</c:v>
                </c:pt>
                <c:pt idx="24">
                  <c:v>13000</c:v>
                </c:pt>
                <c:pt idx="25">
                  <c:v>13000</c:v>
                </c:pt>
                <c:pt idx="26">
                  <c:v>13000</c:v>
                </c:pt>
                <c:pt idx="27">
                  <c:v>13000</c:v>
                </c:pt>
                <c:pt idx="28">
                  <c:v>13000</c:v>
                </c:pt>
                <c:pt idx="29">
                  <c:v>13000</c:v>
                </c:pt>
                <c:pt idx="30">
                  <c:v>13000</c:v>
                </c:pt>
                <c:pt idx="31">
                  <c:v>13000</c:v>
                </c:pt>
                <c:pt idx="32">
                  <c:v>13000</c:v>
                </c:pt>
              </c:numCache>
            </c:numRef>
          </c:val>
        </c:ser>
        <c:marker val="1"/>
        <c:axId val="80306944"/>
        <c:axId val="80308864"/>
      </c:lineChart>
      <c:catAx>
        <c:axId val="80306944"/>
        <c:scaling>
          <c:orientation val="maxMin"/>
        </c:scaling>
        <c:axPos val="b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276000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cs-CZ"/>
          </a:p>
        </c:txPr>
        <c:crossAx val="80308864"/>
        <c:crosses val="autoZero"/>
        <c:auto val="1"/>
        <c:lblAlgn val="ctr"/>
        <c:lblOffset val="100"/>
        <c:tickLblSkip val="2"/>
        <c:tickMarkSkip val="1"/>
      </c:catAx>
      <c:valAx>
        <c:axId val="80308864"/>
        <c:scaling>
          <c:orientation val="minMax"/>
          <c:min val="0"/>
        </c:scaling>
        <c:axPos val="r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/>
        <c:numFmt formatCode="#,##0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cs-CZ"/>
          </a:p>
        </c:txPr>
        <c:crossAx val="80306944"/>
        <c:crosses val="autoZero"/>
        <c:crossBetween val="between"/>
      </c:valAx>
      <c:spPr>
        <a:solidFill>
          <a:srgbClr val="FFFF99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CC99"/>
    </a:solidFill>
    <a:ln w="3175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cs-CZ"/>
    </a:p>
  </c:txPr>
  <c:printSettings>
    <c:headerFooter alignWithMargins="0"/>
    <c:pageMargins b="0.98425196899999956" l="0.78740157499999996" r="0.78740157499999996" t="0.98425196899999956" header="0.49212598450000061" footer="0.49212598450000061"/>
    <c:pageSetup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cs-CZ"/>
  <c:chart>
    <c:title>
      <c:tx>
        <c:rich>
          <a:bodyPr/>
          <a:lstStyle/>
          <a:p>
            <a:pPr>
              <a:defRPr sz="11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cs-CZ" sz="1500" b="1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 Počet žáků ZŠ a odpovídajících ročníků víceletých gymnázií </a:t>
            </a:r>
          </a:p>
          <a:p>
            <a:pPr>
              <a:defRPr sz="11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cs-CZ" sz="1500" b="1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v JMK ve školním roce 2010/11</a:t>
            </a:r>
          </a:p>
        </c:rich>
      </c:tx>
      <c:layout>
        <c:manualLayout>
          <c:xMode val="edge"/>
          <c:yMode val="edge"/>
          <c:x val="0.1896546353036388"/>
          <c:y val="1.9347928329768057E-2"/>
        </c:manualLayout>
      </c:layout>
      <c:spPr>
        <a:solidFill>
          <a:srgbClr val="FFFFCC"/>
        </a:solidFill>
        <a:ln w="3175">
          <a:solidFill>
            <a:srgbClr val="000000"/>
          </a:solidFill>
          <a:prstDash val="solid"/>
        </a:ln>
      </c:spPr>
    </c:title>
    <c:plotArea>
      <c:layout>
        <c:manualLayout>
          <c:layoutTarget val="inner"/>
          <c:xMode val="edge"/>
          <c:yMode val="edge"/>
          <c:x val="0.1266395621433391"/>
          <c:y val="0.12749839485349812"/>
          <c:w val="0.78642908388103938"/>
          <c:h val="0.76234931143564288"/>
        </c:manualLayout>
      </c:layout>
      <c:lineChart>
        <c:grouping val="standard"/>
        <c:ser>
          <c:idx val="1"/>
          <c:order val="0"/>
          <c:tx>
            <c:strRef>
              <c:f>'ZŠ x víceletá G'!$A$6</c:f>
              <c:strCache>
                <c:ptCount val="1"/>
                <c:pt idx="0">
                  <c:v>8% ZŠ</c:v>
                </c:pt>
              </c:strCache>
            </c:strRef>
          </c:tx>
          <c:spPr>
            <a:ln w="38100">
              <a:solidFill>
                <a:srgbClr val="00FF00"/>
              </a:solidFill>
              <a:prstDash val="solid"/>
            </a:ln>
          </c:spPr>
          <c:marker>
            <c:symbol val="circle"/>
            <c:size val="7"/>
            <c:spPr>
              <a:solidFill>
                <a:srgbClr val="00FF00"/>
              </a:solidFill>
              <a:ln>
                <a:solidFill>
                  <a:srgbClr val="00FF00"/>
                </a:solidFill>
                <a:prstDash val="solid"/>
              </a:ln>
            </c:spPr>
          </c:marker>
          <c:dLbls>
            <c:dLbl>
              <c:idx val="5"/>
              <c:layout>
                <c:manualLayout>
                  <c:x val="-2.0185261409814616E-2"/>
                  <c:y val="4.6872300734260956E-2"/>
                </c:manualLayout>
              </c:layout>
              <c:dLblPos val="r"/>
              <c:showVal val="1"/>
            </c:dLbl>
            <c:dLbl>
              <c:idx val="6"/>
              <c:layout>
                <c:manualLayout>
                  <c:x val="-2.7241801744776879E-2"/>
                  <c:y val="3.916517008079743E-2"/>
                </c:manualLayout>
              </c:layout>
              <c:dLblPos val="r"/>
              <c:showVal val="1"/>
            </c:dLbl>
            <c:txPr>
              <a:bodyPr/>
              <a:lstStyle/>
              <a:p>
                <a:pPr>
                  <a:defRPr sz="11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cs-CZ"/>
              </a:p>
            </c:txPr>
            <c:dLblPos val="t"/>
            <c:showVal val="1"/>
          </c:dLbls>
          <c:cat>
            <c:strRef>
              <c:f>'ZŠ x víceletá G'!$B$4:$J$4</c:f>
              <c:strCache>
                <c:ptCount val="9"/>
                <c:pt idx="0">
                  <c:v>1.roč.</c:v>
                </c:pt>
                <c:pt idx="1">
                  <c:v>2.roč.</c:v>
                </c:pt>
                <c:pt idx="2">
                  <c:v>3.roč.</c:v>
                </c:pt>
                <c:pt idx="3">
                  <c:v>4.roč.</c:v>
                </c:pt>
                <c:pt idx="4">
                  <c:v>5.roč.</c:v>
                </c:pt>
                <c:pt idx="5">
                  <c:v>6.roč.</c:v>
                </c:pt>
                <c:pt idx="6">
                  <c:v>7.roč.</c:v>
                </c:pt>
                <c:pt idx="7">
                  <c:v>8.roč.</c:v>
                </c:pt>
                <c:pt idx="8">
                  <c:v>9.roč.</c:v>
                </c:pt>
              </c:strCache>
            </c:strRef>
          </c:cat>
          <c:val>
            <c:numRef>
              <c:f>'ZŠ x víceletá G'!$B$6:$J$6</c:f>
              <c:numCache>
                <c:formatCode>#,##0</c:formatCode>
                <c:ptCount val="9"/>
                <c:pt idx="0">
                  <c:v>829.84</c:v>
                </c:pt>
                <c:pt idx="1">
                  <c:v>811.36</c:v>
                </c:pt>
                <c:pt idx="2">
                  <c:v>797.44</c:v>
                </c:pt>
                <c:pt idx="3">
                  <c:v>764.88</c:v>
                </c:pt>
                <c:pt idx="4">
                  <c:v>785.84</c:v>
                </c:pt>
                <c:pt idx="5">
                  <c:v>713.2</c:v>
                </c:pt>
                <c:pt idx="6">
                  <c:v>702</c:v>
                </c:pt>
                <c:pt idx="7">
                  <c:v>682.88</c:v>
                </c:pt>
                <c:pt idx="8">
                  <c:v>685.28</c:v>
                </c:pt>
              </c:numCache>
            </c:numRef>
          </c:val>
        </c:ser>
        <c:ser>
          <c:idx val="2"/>
          <c:order val="1"/>
          <c:tx>
            <c:strRef>
              <c:f>'ZŠ x víceletá G'!$A$7</c:f>
              <c:strCache>
                <c:ptCount val="1"/>
                <c:pt idx="0">
                  <c:v>víceletá G</c:v>
                </c:pt>
              </c:strCache>
            </c:strRef>
          </c:tx>
          <c:spPr>
            <a:ln w="38100">
              <a:solidFill>
                <a:srgbClr val="339966"/>
              </a:solidFill>
              <a:prstDash val="solid"/>
            </a:ln>
          </c:spPr>
          <c:marker>
            <c:symbol val="diamond"/>
            <c:size val="9"/>
            <c:spPr>
              <a:solidFill>
                <a:srgbClr val="339966"/>
              </a:solidFill>
              <a:ln>
                <a:solidFill>
                  <a:srgbClr val="339966"/>
                </a:solidFill>
                <a:prstDash val="solid"/>
              </a:ln>
            </c:spPr>
          </c:marker>
          <c:dLbls>
            <c:txPr>
              <a:bodyPr/>
              <a:lstStyle/>
              <a:p>
                <a:pPr>
                  <a:defRPr sz="11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cs-CZ"/>
              </a:p>
            </c:txPr>
            <c:dLblPos val="t"/>
            <c:showVal val="1"/>
          </c:dLbls>
          <c:cat>
            <c:strRef>
              <c:f>'ZŠ x víceletá G'!$B$4:$J$4</c:f>
              <c:strCache>
                <c:ptCount val="9"/>
                <c:pt idx="0">
                  <c:v>1.roč.</c:v>
                </c:pt>
                <c:pt idx="1">
                  <c:v>2.roč.</c:v>
                </c:pt>
                <c:pt idx="2">
                  <c:v>3.roč.</c:v>
                </c:pt>
                <c:pt idx="3">
                  <c:v>4.roč.</c:v>
                </c:pt>
                <c:pt idx="4">
                  <c:v>5.roč.</c:v>
                </c:pt>
                <c:pt idx="5">
                  <c:v>6.roč.</c:v>
                </c:pt>
                <c:pt idx="6">
                  <c:v>7.roč.</c:v>
                </c:pt>
                <c:pt idx="7">
                  <c:v>8.roč.</c:v>
                </c:pt>
                <c:pt idx="8">
                  <c:v>9.roč.</c:v>
                </c:pt>
              </c:strCache>
            </c:strRef>
          </c:cat>
          <c:val>
            <c:numRef>
              <c:f>'ZŠ x víceletá G'!$B$7:$J$7</c:f>
              <c:numCache>
                <c:formatCode>#,##0</c:formatCode>
                <c:ptCount val="9"/>
                <c:pt idx="5">
                  <c:v>1016</c:v>
                </c:pt>
                <c:pt idx="6">
                  <c:v>1059</c:v>
                </c:pt>
                <c:pt idx="7">
                  <c:v>1360</c:v>
                </c:pt>
                <c:pt idx="8">
                  <c:v>1398</c:v>
                </c:pt>
              </c:numCache>
            </c:numRef>
          </c:val>
        </c:ser>
        <c:ser>
          <c:idx val="4"/>
          <c:order val="2"/>
          <c:tx>
            <c:strRef>
              <c:f>'ZŠ x víceletá G'!$A$9</c:f>
              <c:strCache>
                <c:ptCount val="1"/>
                <c:pt idx="0">
                  <c:v>víceletá G zřizovaná JMK</c:v>
                </c:pt>
              </c:strCache>
            </c:strRef>
          </c:tx>
          <c:spPr>
            <a:ln w="38100">
              <a:solidFill>
                <a:srgbClr val="FF6600"/>
              </a:solidFill>
              <a:prstDash val="solid"/>
            </a:ln>
          </c:spPr>
          <c:marker>
            <c:symbol val="diamond"/>
            <c:size val="9"/>
            <c:spPr>
              <a:solidFill>
                <a:srgbClr val="FF0000"/>
              </a:solidFill>
              <a:ln>
                <a:solidFill>
                  <a:srgbClr val="FF6600"/>
                </a:solidFill>
                <a:prstDash val="solid"/>
              </a:ln>
            </c:spPr>
          </c:marker>
          <c:dLbls>
            <c:txPr>
              <a:bodyPr/>
              <a:lstStyle/>
              <a:p>
                <a:pPr>
                  <a:defRPr sz="11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cs-CZ"/>
              </a:p>
            </c:txPr>
            <c:dLblPos val="t"/>
            <c:showVal val="1"/>
          </c:dLbls>
          <c:cat>
            <c:strRef>
              <c:f>'ZŠ x víceletá G'!$B$4:$J$4</c:f>
              <c:strCache>
                <c:ptCount val="9"/>
                <c:pt idx="0">
                  <c:v>1.roč.</c:v>
                </c:pt>
                <c:pt idx="1">
                  <c:v>2.roč.</c:v>
                </c:pt>
                <c:pt idx="2">
                  <c:v>3.roč.</c:v>
                </c:pt>
                <c:pt idx="3">
                  <c:v>4.roč.</c:v>
                </c:pt>
                <c:pt idx="4">
                  <c:v>5.roč.</c:v>
                </c:pt>
                <c:pt idx="5">
                  <c:v>6.roč.</c:v>
                </c:pt>
                <c:pt idx="6">
                  <c:v>7.roč.</c:v>
                </c:pt>
                <c:pt idx="7">
                  <c:v>8.roč.</c:v>
                </c:pt>
                <c:pt idx="8">
                  <c:v>9.roč.</c:v>
                </c:pt>
              </c:strCache>
            </c:strRef>
          </c:cat>
          <c:val>
            <c:numRef>
              <c:f>'ZŠ x víceletá G'!$B$9:$J$9</c:f>
              <c:numCache>
                <c:formatCode>#,##0</c:formatCode>
                <c:ptCount val="9"/>
                <c:pt idx="5">
                  <c:v>772</c:v>
                </c:pt>
                <c:pt idx="6">
                  <c:v>766</c:v>
                </c:pt>
                <c:pt idx="7">
                  <c:v>1099</c:v>
                </c:pt>
                <c:pt idx="8">
                  <c:v>1081</c:v>
                </c:pt>
              </c:numCache>
            </c:numRef>
          </c:val>
        </c:ser>
        <c:dLbls>
          <c:showVal val="1"/>
        </c:dLbls>
        <c:marker val="1"/>
        <c:axId val="66300928"/>
        <c:axId val="66315392"/>
      </c:lineChart>
      <c:catAx>
        <c:axId val="66300928"/>
        <c:scaling>
          <c:orientation val="minMax"/>
        </c:scaling>
        <c:axPos val="b"/>
        <c:title>
          <c:tx>
            <c:rich>
              <a:bodyPr/>
              <a:lstStyle/>
              <a:p>
                <a:pPr algn="l"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cs-CZ"/>
                  <a:t>ročník ZŠ</a:t>
                </a:r>
              </a:p>
            </c:rich>
          </c:tx>
          <c:layout>
            <c:manualLayout>
              <c:xMode val="edge"/>
              <c:yMode val="edge"/>
              <c:x val="3.7318122985418804E-2"/>
              <c:y val="0.90764533046086093"/>
            </c:manualLayout>
          </c:layout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270000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cs-CZ"/>
          </a:p>
        </c:txPr>
        <c:crossAx val="66315392"/>
        <c:crosses val="autoZero"/>
        <c:auto val="1"/>
        <c:lblAlgn val="ctr"/>
        <c:lblOffset val="100"/>
        <c:tickLblSkip val="1"/>
        <c:tickMarkSkip val="1"/>
      </c:catAx>
      <c:valAx>
        <c:axId val="66315392"/>
        <c:scaling>
          <c:orientation val="minMax"/>
          <c:min val="0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just"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cs-CZ"/>
                  <a:t>počet žáků</a:t>
                </a:r>
              </a:p>
            </c:rich>
          </c:tx>
          <c:layout>
            <c:manualLayout>
              <c:xMode val="edge"/>
              <c:yMode val="edge"/>
              <c:x val="3.6752502030171254E-2"/>
              <c:y val="3.6236857676027558E-2"/>
            </c:manualLayout>
          </c:layout>
          <c:spPr>
            <a:noFill/>
            <a:ln w="25400">
              <a:noFill/>
            </a:ln>
          </c:spPr>
        </c:title>
        <c:numFmt formatCode="#,##0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cs-CZ"/>
          </a:p>
        </c:txPr>
        <c:crossAx val="66300928"/>
        <c:crosses val="autoZero"/>
        <c:crossBetween val="between"/>
        <c:majorUnit val="200"/>
      </c:valAx>
      <c:spPr>
        <a:solidFill>
          <a:srgbClr val="FFFF99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18823348770949613"/>
          <c:y val="0.17977940618694363"/>
          <c:w val="0.18486714503876051"/>
          <c:h val="0.11826984054738822"/>
        </c:manualLayout>
      </c:layout>
      <c:spPr>
        <a:solidFill>
          <a:srgbClr val="FFFFCC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75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cs-CZ"/>
        </a:p>
      </c:txPr>
    </c:legend>
    <c:plotVisOnly val="1"/>
    <c:dispBlanksAs val="gap"/>
  </c:chart>
  <c:spPr>
    <a:solidFill>
      <a:srgbClr val="FFCC99"/>
    </a:solidFill>
    <a:ln w="3175">
      <a:solidFill>
        <a:srgbClr val="000000"/>
      </a:solidFill>
      <a:prstDash val="solid"/>
    </a:ln>
  </c:spPr>
  <c:txPr>
    <a:bodyPr/>
    <a:lstStyle/>
    <a:p>
      <a:pPr>
        <a:defRPr sz="11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cs-CZ"/>
    </a:p>
  </c:txPr>
  <c:printSettings>
    <c:headerFooter alignWithMargins="0"/>
    <c:pageMargins b="0.98425196899999956" l="0.78740157499999996" r="0.78740157499999996" t="0.98425196899999956" header="0.49212598450000067" footer="0.49212598450000067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cs-CZ"/>
  <c:chart>
    <c:title>
      <c:tx>
        <c:rich>
          <a:bodyPr/>
          <a:lstStyle/>
          <a:p>
            <a:pPr>
              <a:defRPr sz="15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cs-CZ"/>
              <a:t> Počty žáků a kapacity SŠ zřizované JMK - stav 2011</a:t>
            </a:r>
          </a:p>
        </c:rich>
      </c:tx>
      <c:layout>
        <c:manualLayout>
          <c:xMode val="edge"/>
          <c:yMode val="edge"/>
          <c:x val="0.1359307454989179"/>
          <c:y val="2.1917007209541844E-2"/>
        </c:manualLayout>
      </c:layout>
      <c:spPr>
        <a:solidFill>
          <a:srgbClr val="FFFFCC"/>
        </a:solidFill>
        <a:ln w="3175">
          <a:solidFill>
            <a:srgbClr val="000000"/>
          </a:solidFill>
          <a:prstDash val="solid"/>
        </a:ln>
      </c:spPr>
    </c:title>
    <c:plotArea>
      <c:layout>
        <c:manualLayout>
          <c:layoutTarget val="inner"/>
          <c:xMode val="edge"/>
          <c:yMode val="edge"/>
          <c:x val="9.3550806149231627E-2"/>
          <c:y val="0.16119432788760649"/>
          <c:w val="0.78642908388103938"/>
          <c:h val="0.76234931143564311"/>
        </c:manualLayout>
      </c:layout>
      <c:pieChart>
        <c:varyColors val="1"/>
        <c:ser>
          <c:idx val="1"/>
          <c:order val="0"/>
          <c:spPr>
            <a:ln w="38100">
              <a:noFill/>
              <a:prstDash val="solid"/>
            </a:ln>
          </c:spPr>
          <c:dLbls>
            <c:dLbl>
              <c:idx val="0"/>
              <c:layout>
                <c:manualLayout>
                  <c:x val="-0.20000512131105563"/>
                  <c:y val="-0.17873948563297831"/>
                </c:manualLayout>
              </c:layout>
              <c:dLblPos val="bestFit"/>
              <c:showCatName val="1"/>
              <c:showPercent val="1"/>
              <c:separator>
</c:separator>
            </c:dLbl>
            <c:dLbl>
              <c:idx val="1"/>
              <c:layout>
                <c:manualLayout>
                  <c:x val="0.19556305461817272"/>
                  <c:y val="1.2604524839975977E-2"/>
                </c:manualLayout>
              </c:layout>
              <c:dLblPos val="bestFit"/>
              <c:showCatName val="1"/>
              <c:showPercent val="1"/>
              <c:separator>
</c:separator>
            </c:dLbl>
            <c:dLbl>
              <c:idx val="2"/>
              <c:layout>
                <c:manualLayout>
                  <c:x val="0.21433125737331621"/>
                  <c:y val="0.12535132176279273"/>
                </c:manualLayout>
              </c:layout>
              <c:dLblPos val="bestFit"/>
              <c:showCatName val="1"/>
              <c:showPercent val="1"/>
              <c:separator>
</c:separator>
            </c:dLbl>
            <c:txPr>
              <a:bodyPr/>
              <a:lstStyle/>
              <a:p>
                <a:pPr>
                  <a:defRPr sz="14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cs-CZ"/>
              </a:p>
            </c:txPr>
            <c:showCatName val="1"/>
            <c:showPercent val="1"/>
            <c:separator>
</c:separator>
            <c:showLeaderLines val="1"/>
          </c:dLbls>
          <c:cat>
            <c:strRef>
              <c:f>'naplněnost okresy'!$C$17:$E$17</c:f>
              <c:strCache>
                <c:ptCount val="3"/>
                <c:pt idx="0">
                  <c:v>denní forma studia</c:v>
                </c:pt>
                <c:pt idx="1">
                  <c:v>ostatní formy studia</c:v>
                </c:pt>
                <c:pt idx="2">
                  <c:v>volné kapacity</c:v>
                </c:pt>
              </c:strCache>
            </c:strRef>
          </c:cat>
          <c:val>
            <c:numRef>
              <c:f>'naplněnost okresy'!$C$18:$E$18</c:f>
              <c:numCache>
                <c:formatCode>#,##0</c:formatCode>
                <c:ptCount val="3"/>
                <c:pt idx="0">
                  <c:v>48078</c:v>
                </c:pt>
                <c:pt idx="1">
                  <c:v>1941</c:v>
                </c:pt>
                <c:pt idx="2">
                  <c:v>16089</c:v>
                </c:pt>
              </c:numCache>
            </c:numRef>
          </c:val>
        </c:ser>
        <c:firstSliceAng val="0"/>
      </c:pieChart>
      <c:spPr>
        <a:solidFill>
          <a:srgbClr val="FFFF99"/>
        </a:solidFill>
        <a:ln w="12700">
          <a:noFill/>
          <a:prstDash val="solid"/>
        </a:ln>
      </c:spPr>
    </c:plotArea>
    <c:plotVisOnly val="1"/>
    <c:dispBlanksAs val="zero"/>
  </c:chart>
  <c:spPr>
    <a:solidFill>
      <a:srgbClr val="FFFF99"/>
    </a:solidFill>
    <a:ln w="3175">
      <a:solidFill>
        <a:srgbClr val="000000"/>
      </a:solidFill>
      <a:prstDash val="solid"/>
    </a:ln>
  </c:spPr>
  <c:txPr>
    <a:bodyPr/>
    <a:lstStyle/>
    <a:p>
      <a:pPr>
        <a:defRPr sz="11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cs-CZ"/>
    </a:p>
  </c:txPr>
  <c:printSettings>
    <c:headerFooter alignWithMargins="0"/>
    <c:pageMargins b="0.98425196899999956" l="0.78740157499999996" r="0.78740157499999996" t="0.98425196899999956" header="0.49212598450000078" footer="0.49212598450000078"/>
    <c:pageSetup/>
  </c:printSettings>
  <c:userShapes r:id="rId1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cs-CZ"/>
  <c:chart>
    <c:title>
      <c:tx>
        <c:rich>
          <a:bodyPr/>
          <a:lstStyle/>
          <a:p>
            <a:pPr>
              <a:defRPr sz="15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cs-CZ"/>
              <a:t> Počty žáků a kapacity SŠ zřizované JMK - předpoklad 2017</a:t>
            </a:r>
          </a:p>
        </c:rich>
      </c:tx>
      <c:layout>
        <c:manualLayout>
          <c:xMode val="edge"/>
          <c:yMode val="edge"/>
          <c:x val="0.1359307454989179"/>
          <c:y val="2.1917007209541844E-2"/>
        </c:manualLayout>
      </c:layout>
      <c:spPr>
        <a:solidFill>
          <a:srgbClr val="FFFFCC"/>
        </a:solidFill>
        <a:ln w="3175">
          <a:solidFill>
            <a:srgbClr val="000000"/>
          </a:solidFill>
          <a:prstDash val="solid"/>
        </a:ln>
      </c:spPr>
    </c:title>
    <c:plotArea>
      <c:layout>
        <c:manualLayout>
          <c:layoutTarget val="inner"/>
          <c:xMode val="edge"/>
          <c:yMode val="edge"/>
          <c:x val="9.1108803707228944E-2"/>
          <c:y val="0.15877448471630901"/>
          <c:w val="0.78642908388103938"/>
          <c:h val="0.76234931143564333"/>
        </c:manualLayout>
      </c:layout>
      <c:pieChart>
        <c:varyColors val="1"/>
        <c:ser>
          <c:idx val="1"/>
          <c:order val="0"/>
          <c:spPr>
            <a:ln w="38100">
              <a:noFill/>
              <a:prstDash val="solid"/>
            </a:ln>
          </c:spPr>
          <c:dLbls>
            <c:dLbl>
              <c:idx val="0"/>
              <c:layout>
                <c:manualLayout>
                  <c:x val="-0.18535317700672041"/>
                  <c:y val="-4.5108163178980368E-3"/>
                </c:manualLayout>
              </c:layout>
              <c:dLblPos val="bestFit"/>
              <c:showCatName val="1"/>
              <c:showPercent val="1"/>
              <c:separator>
</c:separator>
            </c:dLbl>
            <c:dLbl>
              <c:idx val="1"/>
              <c:layout>
                <c:manualLayout>
                  <c:x val="8.5672944728063E-2"/>
                  <c:y val="-0.11322732006751172"/>
                </c:manualLayout>
              </c:layout>
              <c:dLblPos val="bestFit"/>
              <c:showCatName val="1"/>
              <c:showPercent val="1"/>
              <c:separator>
</c:separator>
            </c:dLbl>
            <c:dLbl>
              <c:idx val="2"/>
              <c:layout>
                <c:manualLayout>
                  <c:x val="0.21433125737331621"/>
                  <c:y val="0.12535132176279273"/>
                </c:manualLayout>
              </c:layout>
              <c:dLblPos val="bestFit"/>
              <c:showCatName val="1"/>
              <c:showPercent val="1"/>
              <c:separator>
</c:separator>
            </c:dLbl>
            <c:txPr>
              <a:bodyPr/>
              <a:lstStyle/>
              <a:p>
                <a:pPr>
                  <a:defRPr sz="14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cs-CZ"/>
              </a:p>
            </c:txPr>
            <c:showCatName val="1"/>
            <c:showPercent val="1"/>
            <c:separator>
</c:separator>
            <c:showLeaderLines val="1"/>
          </c:dLbls>
          <c:cat>
            <c:strRef>
              <c:f>'naplněnost okresy'!$C$22:$E$22</c:f>
              <c:strCache>
                <c:ptCount val="3"/>
                <c:pt idx="0">
                  <c:v>denní forma studia</c:v>
                </c:pt>
                <c:pt idx="1">
                  <c:v>ostatní formy studia</c:v>
                </c:pt>
                <c:pt idx="2">
                  <c:v>volné kapacity</c:v>
                </c:pt>
              </c:strCache>
            </c:strRef>
          </c:cat>
          <c:val>
            <c:numRef>
              <c:f>'naplněnost okresy'!$C$23:$E$23</c:f>
              <c:numCache>
                <c:formatCode>#,##0</c:formatCode>
                <c:ptCount val="3"/>
                <c:pt idx="0">
                  <c:v>35000</c:v>
                </c:pt>
                <c:pt idx="1">
                  <c:v>1500</c:v>
                </c:pt>
                <c:pt idx="2">
                  <c:v>30000</c:v>
                </c:pt>
              </c:numCache>
            </c:numRef>
          </c:val>
        </c:ser>
        <c:firstSliceAng val="0"/>
      </c:pieChart>
      <c:spPr>
        <a:solidFill>
          <a:srgbClr val="FFFF99"/>
        </a:solidFill>
        <a:ln w="12700">
          <a:noFill/>
          <a:prstDash val="solid"/>
        </a:ln>
      </c:spPr>
    </c:plotArea>
    <c:plotVisOnly val="1"/>
    <c:dispBlanksAs val="zero"/>
  </c:chart>
  <c:spPr>
    <a:solidFill>
      <a:srgbClr val="FFFF99"/>
    </a:solidFill>
    <a:ln w="3175">
      <a:solidFill>
        <a:srgbClr val="000000"/>
      </a:solidFill>
      <a:prstDash val="solid"/>
    </a:ln>
  </c:spPr>
  <c:txPr>
    <a:bodyPr/>
    <a:lstStyle/>
    <a:p>
      <a:pPr>
        <a:defRPr sz="11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cs-CZ"/>
    </a:p>
  </c:txPr>
  <c:printSettings>
    <c:headerFooter alignWithMargins="0"/>
    <c:pageMargins b="0.98425196899999956" l="0.78740157499999996" r="0.78740157499999996" t="0.98425196899999956" header="0.49212598450000089" footer="0.49212598450000089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285750</xdr:colOff>
      <xdr:row>1</xdr:row>
      <xdr:rowOff>122767</xdr:rowOff>
    </xdr:from>
    <xdr:to>
      <xdr:col>16</xdr:col>
      <xdr:colOff>297392</xdr:colOff>
      <xdr:row>36</xdr:row>
      <xdr:rowOff>79375</xdr:rowOff>
    </xdr:to>
    <xdr:graphicFrame macro="">
      <xdr:nvGraphicFramePr>
        <xdr:cNvPr id="2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0.38007</cdr:x>
      <cdr:y>0.53657</cdr:y>
    </cdr:from>
    <cdr:to>
      <cdr:x>0.46683</cdr:x>
      <cdr:y>0.58546</cdr:y>
    </cdr:to>
    <cdr:sp macro="" textlink="">
      <cdr:nvSpPr>
        <cdr:cNvPr id="2" name="Šipka doleva 1"/>
        <cdr:cNvSpPr/>
      </cdr:nvSpPr>
      <cdr:spPr>
        <a:xfrm xmlns:a="http://schemas.openxmlformats.org/drawingml/2006/main" rot="10008085">
          <a:off x="3711434" y="3370321"/>
          <a:ext cx="847233" cy="307088"/>
        </a:xfrm>
        <a:prstGeom xmlns:a="http://schemas.openxmlformats.org/drawingml/2006/main" prst="leftArrow">
          <a:avLst/>
        </a:prstGeom>
        <a:solidFill xmlns:a="http://schemas.openxmlformats.org/drawingml/2006/main">
          <a:srgbClr val="FF0000"/>
        </a:solidFill>
        <a:ln xmlns:a="http://schemas.openxmlformats.org/drawingml/2006/main">
          <a:solidFill>
            <a:srgbClr val="00B050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cs-CZ"/>
        </a:p>
      </cdr:txBody>
    </cdr:sp>
  </cdr:relSizeAnchor>
  <cdr:relSizeAnchor xmlns:cdr="http://schemas.openxmlformats.org/drawingml/2006/chartDrawing">
    <cdr:from>
      <cdr:x>0.23019</cdr:x>
      <cdr:y>0.57417</cdr:y>
    </cdr:from>
    <cdr:to>
      <cdr:x>0.38431</cdr:x>
      <cdr:y>0.67051</cdr:y>
    </cdr:to>
    <cdr:sp macro="" textlink="">
      <cdr:nvSpPr>
        <cdr:cNvPr id="3" name="TextovéPole 2"/>
        <cdr:cNvSpPr txBox="1"/>
      </cdr:nvSpPr>
      <cdr:spPr>
        <a:xfrm xmlns:a="http://schemas.openxmlformats.org/drawingml/2006/main">
          <a:off x="2247900" y="3606508"/>
          <a:ext cx="1504950" cy="60513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cs-CZ" sz="1800" b="1"/>
            <a:t>žáci 9. roč. ZŠ</a:t>
          </a:r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209550</xdr:colOff>
      <xdr:row>45</xdr:row>
      <xdr:rowOff>38099</xdr:rowOff>
    </xdr:from>
    <xdr:to>
      <xdr:col>7</xdr:col>
      <xdr:colOff>38100</xdr:colOff>
      <xdr:row>46</xdr:row>
      <xdr:rowOff>95250</xdr:rowOff>
    </xdr:to>
    <xdr:sp macro="" textlink="">
      <xdr:nvSpPr>
        <xdr:cNvPr id="2" name="Ohnutá šipka 1"/>
        <xdr:cNvSpPr/>
      </xdr:nvSpPr>
      <xdr:spPr>
        <a:xfrm rot="16200000">
          <a:off x="5829300" y="2171699"/>
          <a:ext cx="219076" cy="962025"/>
        </a:xfrm>
        <a:prstGeom prst="bentArrow">
          <a:avLst>
            <a:gd name="adj1" fmla="val 21724"/>
            <a:gd name="adj2" fmla="val 25000"/>
            <a:gd name="adj3" fmla="val 25000"/>
            <a:gd name="adj4" fmla="val 43750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endParaRPr lang="cs-CZ"/>
        </a:p>
      </xdr:txBody>
    </xdr:sp>
    <xdr:clientData/>
  </xdr:twoCellAnchor>
  <xdr:twoCellAnchor>
    <xdr:from>
      <xdr:col>7</xdr:col>
      <xdr:colOff>190500</xdr:colOff>
      <xdr:row>45</xdr:row>
      <xdr:rowOff>57150</xdr:rowOff>
    </xdr:from>
    <xdr:to>
      <xdr:col>7</xdr:col>
      <xdr:colOff>400050</xdr:colOff>
      <xdr:row>45</xdr:row>
      <xdr:rowOff>114300</xdr:rowOff>
    </xdr:to>
    <xdr:sp macro="" textlink="">
      <xdr:nvSpPr>
        <xdr:cNvPr id="3" name="Šipka dolů 2"/>
        <xdr:cNvSpPr/>
      </xdr:nvSpPr>
      <xdr:spPr>
        <a:xfrm>
          <a:off x="6572250" y="2562225"/>
          <a:ext cx="209550" cy="57150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endParaRPr lang="cs-CZ"/>
        </a:p>
      </xdr:txBody>
    </xdr:sp>
    <xdr:clientData/>
  </xdr:twoCellAnchor>
  <xdr:twoCellAnchor>
    <xdr:from>
      <xdr:col>8</xdr:col>
      <xdr:colOff>152400</xdr:colOff>
      <xdr:row>45</xdr:row>
      <xdr:rowOff>57150</xdr:rowOff>
    </xdr:from>
    <xdr:to>
      <xdr:col>8</xdr:col>
      <xdr:colOff>361950</xdr:colOff>
      <xdr:row>45</xdr:row>
      <xdr:rowOff>114300</xdr:rowOff>
    </xdr:to>
    <xdr:sp macro="" textlink="">
      <xdr:nvSpPr>
        <xdr:cNvPr id="4" name="Šipka dolů 3"/>
        <xdr:cNvSpPr/>
      </xdr:nvSpPr>
      <xdr:spPr>
        <a:xfrm>
          <a:off x="7105650" y="2562225"/>
          <a:ext cx="209550" cy="57150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endParaRPr lang="cs-CZ"/>
        </a:p>
      </xdr:txBody>
    </xdr:sp>
    <xdr:clientData/>
  </xdr:twoCellAnchor>
  <xdr:twoCellAnchor>
    <xdr:from>
      <xdr:col>4</xdr:col>
      <xdr:colOff>161923</xdr:colOff>
      <xdr:row>47</xdr:row>
      <xdr:rowOff>46158</xdr:rowOff>
    </xdr:from>
    <xdr:to>
      <xdr:col>9</xdr:col>
      <xdr:colOff>266698</xdr:colOff>
      <xdr:row>49</xdr:row>
      <xdr:rowOff>0</xdr:rowOff>
    </xdr:to>
    <xdr:sp macro="" textlink="">
      <xdr:nvSpPr>
        <xdr:cNvPr id="5" name="Šipka ve tvaru U 4"/>
        <xdr:cNvSpPr/>
      </xdr:nvSpPr>
      <xdr:spPr>
        <a:xfrm rot="10800000">
          <a:off x="4107994" y="9108515"/>
          <a:ext cx="2547258" cy="280414"/>
        </a:xfrm>
        <a:prstGeom prst="uturnArrow">
          <a:avLst>
            <a:gd name="adj1" fmla="val 39555"/>
            <a:gd name="adj2" fmla="val 22561"/>
            <a:gd name="adj3" fmla="val 23244"/>
            <a:gd name="adj4" fmla="val 55750"/>
            <a:gd name="adj5" fmla="val 100000"/>
          </a:avLst>
        </a:prstGeom>
      </xdr:spPr>
      <xdr:style>
        <a:lnRef idx="2">
          <a:schemeClr val="accent6">
            <a:shade val="50000"/>
          </a:schemeClr>
        </a:lnRef>
        <a:fillRef idx="1">
          <a:schemeClr val="accent6"/>
        </a:fillRef>
        <a:effectRef idx="0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endParaRPr lang="cs-CZ"/>
        </a:p>
      </xdr:txBody>
    </xdr:sp>
    <xdr:clientData/>
  </xdr:twoCellAnchor>
  <xdr:twoCellAnchor>
    <xdr:from>
      <xdr:col>4</xdr:col>
      <xdr:colOff>115659</xdr:colOff>
      <xdr:row>45</xdr:row>
      <xdr:rowOff>42915</xdr:rowOff>
    </xdr:from>
    <xdr:to>
      <xdr:col>4</xdr:col>
      <xdr:colOff>335468</xdr:colOff>
      <xdr:row>47</xdr:row>
      <xdr:rowOff>101531</xdr:rowOff>
    </xdr:to>
    <xdr:sp macro="" textlink="">
      <xdr:nvSpPr>
        <xdr:cNvPr id="11" name="Šipka dolů 10"/>
        <xdr:cNvSpPr/>
      </xdr:nvSpPr>
      <xdr:spPr>
        <a:xfrm rot="10800000">
          <a:off x="4061730" y="8778701"/>
          <a:ext cx="219809" cy="385187"/>
        </a:xfrm>
        <a:prstGeom prst="downArrow">
          <a:avLst>
            <a:gd name="adj1" fmla="val 98000"/>
            <a:gd name="adj2" fmla="val 156147"/>
          </a:avLst>
        </a:prstGeom>
      </xdr:spPr>
      <xdr:style>
        <a:lnRef idx="2">
          <a:schemeClr val="accent6">
            <a:shade val="50000"/>
          </a:schemeClr>
        </a:lnRef>
        <a:fillRef idx="1">
          <a:schemeClr val="accent6"/>
        </a:fillRef>
        <a:effectRef idx="0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marL="0" indent="0" algn="ctr"/>
          <a:endParaRPr lang="cs-CZ" sz="1100">
            <a:solidFill>
              <a:schemeClr val="lt1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9</xdr:col>
      <xdr:colOff>153866</xdr:colOff>
      <xdr:row>45</xdr:row>
      <xdr:rowOff>51289</xdr:rowOff>
    </xdr:from>
    <xdr:to>
      <xdr:col>9</xdr:col>
      <xdr:colOff>363416</xdr:colOff>
      <xdr:row>45</xdr:row>
      <xdr:rowOff>108439</xdr:rowOff>
    </xdr:to>
    <xdr:sp macro="" textlink="">
      <xdr:nvSpPr>
        <xdr:cNvPr id="12" name="Šipka dolů 11"/>
        <xdr:cNvSpPr/>
      </xdr:nvSpPr>
      <xdr:spPr>
        <a:xfrm>
          <a:off x="6931270" y="2542443"/>
          <a:ext cx="209550" cy="57150"/>
        </a:xfrm>
        <a:prstGeom prst="downArrow">
          <a:avLst/>
        </a:prstGeom>
      </xdr:spPr>
      <xdr:style>
        <a:lnRef idx="2">
          <a:schemeClr val="accent6">
            <a:shade val="50000"/>
          </a:schemeClr>
        </a:lnRef>
        <a:fillRef idx="1">
          <a:schemeClr val="accent6"/>
        </a:fillRef>
        <a:effectRef idx="0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marL="0" indent="0" algn="ctr"/>
          <a:endParaRPr lang="cs-CZ" sz="1100">
            <a:solidFill>
              <a:schemeClr val="lt1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4</xdr:col>
      <xdr:colOff>200024</xdr:colOff>
      <xdr:row>21</xdr:row>
      <xdr:rowOff>66676</xdr:rowOff>
    </xdr:from>
    <xdr:to>
      <xdr:col>9</xdr:col>
      <xdr:colOff>438149</xdr:colOff>
      <xdr:row>23</xdr:row>
      <xdr:rowOff>161925</xdr:rowOff>
    </xdr:to>
    <xdr:sp macro="" textlink="">
      <xdr:nvSpPr>
        <xdr:cNvPr id="14" name="Zahnutá šipka nahoru 13"/>
        <xdr:cNvSpPr/>
      </xdr:nvSpPr>
      <xdr:spPr>
        <a:xfrm>
          <a:off x="7089774" y="17148176"/>
          <a:ext cx="2667000" cy="492124"/>
        </a:xfrm>
        <a:prstGeom prst="curvedUpArrow">
          <a:avLst>
            <a:gd name="adj1" fmla="val 25000"/>
            <a:gd name="adj2" fmla="val 71632"/>
            <a:gd name="adj3" fmla="val 25000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endParaRPr lang="cs-CZ"/>
        </a:p>
      </xdr:txBody>
    </xdr:sp>
    <xdr:clientData/>
  </xdr:twoCellAnchor>
  <xdr:twoCellAnchor>
    <xdr:from>
      <xdr:col>4</xdr:col>
      <xdr:colOff>247655</xdr:colOff>
      <xdr:row>16</xdr:row>
      <xdr:rowOff>205154</xdr:rowOff>
    </xdr:from>
    <xdr:to>
      <xdr:col>4</xdr:col>
      <xdr:colOff>249121</xdr:colOff>
      <xdr:row>19</xdr:row>
      <xdr:rowOff>81330</xdr:rowOff>
    </xdr:to>
    <xdr:cxnSp macro="">
      <xdr:nvCxnSpPr>
        <xdr:cNvPr id="15" name="Přímá spojovací šipka 14"/>
        <xdr:cNvCxnSpPr/>
      </xdr:nvCxnSpPr>
      <xdr:spPr>
        <a:xfrm rot="5400000" flipH="1" flipV="1">
          <a:off x="4255847" y="3487250"/>
          <a:ext cx="469657" cy="1466"/>
        </a:xfrm>
        <a:prstGeom prst="straightConnector1">
          <a:avLst/>
        </a:prstGeom>
        <a:ln w="50800" cap="flat" cmpd="sng">
          <a:solidFill>
            <a:schemeClr val="accent3">
              <a:lumMod val="75000"/>
            </a:schemeClr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190500</xdr:colOff>
      <xdr:row>13</xdr:row>
      <xdr:rowOff>57150</xdr:rowOff>
    </xdr:from>
    <xdr:to>
      <xdr:col>7</xdr:col>
      <xdr:colOff>400050</xdr:colOff>
      <xdr:row>13</xdr:row>
      <xdr:rowOff>114300</xdr:rowOff>
    </xdr:to>
    <xdr:sp macro="" textlink="">
      <xdr:nvSpPr>
        <xdr:cNvPr id="26" name="Šipka dolů 25"/>
        <xdr:cNvSpPr/>
      </xdr:nvSpPr>
      <xdr:spPr>
        <a:xfrm>
          <a:off x="5986096" y="7178919"/>
          <a:ext cx="209550" cy="57150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endParaRPr lang="cs-CZ"/>
        </a:p>
      </xdr:txBody>
    </xdr:sp>
    <xdr:clientData/>
  </xdr:twoCellAnchor>
  <xdr:twoCellAnchor>
    <xdr:from>
      <xdr:col>8</xdr:col>
      <xdr:colOff>152400</xdr:colOff>
      <xdr:row>13</xdr:row>
      <xdr:rowOff>57150</xdr:rowOff>
    </xdr:from>
    <xdr:to>
      <xdr:col>8</xdr:col>
      <xdr:colOff>361950</xdr:colOff>
      <xdr:row>13</xdr:row>
      <xdr:rowOff>114300</xdr:rowOff>
    </xdr:to>
    <xdr:sp macro="" textlink="">
      <xdr:nvSpPr>
        <xdr:cNvPr id="27" name="Šipka dolů 26"/>
        <xdr:cNvSpPr/>
      </xdr:nvSpPr>
      <xdr:spPr>
        <a:xfrm>
          <a:off x="6490188" y="7178919"/>
          <a:ext cx="209550" cy="57150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endParaRPr lang="cs-CZ"/>
        </a:p>
      </xdr:txBody>
    </xdr:sp>
    <xdr:clientData/>
  </xdr:twoCellAnchor>
  <xdr:twoCellAnchor>
    <xdr:from>
      <xdr:col>9</xdr:col>
      <xdr:colOff>153866</xdr:colOff>
      <xdr:row>13</xdr:row>
      <xdr:rowOff>51289</xdr:rowOff>
    </xdr:from>
    <xdr:to>
      <xdr:col>9</xdr:col>
      <xdr:colOff>363416</xdr:colOff>
      <xdr:row>13</xdr:row>
      <xdr:rowOff>108439</xdr:rowOff>
    </xdr:to>
    <xdr:sp macro="" textlink="">
      <xdr:nvSpPr>
        <xdr:cNvPr id="28" name="Šipka dolů 27"/>
        <xdr:cNvSpPr/>
      </xdr:nvSpPr>
      <xdr:spPr>
        <a:xfrm>
          <a:off x="7004539" y="7173058"/>
          <a:ext cx="209550" cy="57150"/>
        </a:xfrm>
        <a:prstGeom prst="downArrow">
          <a:avLst/>
        </a:prstGeom>
      </xdr:spPr>
      <xdr:style>
        <a:lnRef idx="2">
          <a:schemeClr val="accent6">
            <a:shade val="50000"/>
          </a:schemeClr>
        </a:lnRef>
        <a:fillRef idx="1">
          <a:schemeClr val="accent6"/>
        </a:fillRef>
        <a:effectRef idx="0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marL="0" indent="0" algn="ctr"/>
          <a:endParaRPr lang="cs-CZ" sz="1100">
            <a:solidFill>
              <a:schemeClr val="lt1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5</xdr:col>
      <xdr:colOff>124558</xdr:colOff>
      <xdr:row>13</xdr:row>
      <xdr:rowOff>43962</xdr:rowOff>
    </xdr:from>
    <xdr:to>
      <xdr:col>6</xdr:col>
      <xdr:colOff>553916</xdr:colOff>
      <xdr:row>14</xdr:row>
      <xdr:rowOff>101113</xdr:rowOff>
    </xdr:to>
    <xdr:sp macro="" textlink="">
      <xdr:nvSpPr>
        <xdr:cNvPr id="29" name="Ohnutá šipka 28"/>
        <xdr:cNvSpPr/>
      </xdr:nvSpPr>
      <xdr:spPr>
        <a:xfrm rot="16200000">
          <a:off x="5186728" y="2235445"/>
          <a:ext cx="218344" cy="905608"/>
        </a:xfrm>
        <a:prstGeom prst="bentArrow">
          <a:avLst>
            <a:gd name="adj1" fmla="val 21724"/>
            <a:gd name="adj2" fmla="val 25000"/>
            <a:gd name="adj3" fmla="val 25000"/>
            <a:gd name="adj4" fmla="val 43750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endParaRPr lang="cs-CZ"/>
        </a:p>
      </xdr:txBody>
    </xdr:sp>
    <xdr:clientData/>
  </xdr:twoCellAnchor>
  <xdr:twoCellAnchor>
    <xdr:from>
      <xdr:col>4</xdr:col>
      <xdr:colOff>169252</xdr:colOff>
      <xdr:row>15</xdr:row>
      <xdr:rowOff>75466</xdr:rowOff>
    </xdr:from>
    <xdr:to>
      <xdr:col>9</xdr:col>
      <xdr:colOff>274027</xdr:colOff>
      <xdr:row>16</xdr:row>
      <xdr:rowOff>87922</xdr:rowOff>
    </xdr:to>
    <xdr:sp macro="" textlink="">
      <xdr:nvSpPr>
        <xdr:cNvPr id="30" name="Šipka ve tvaru U 29"/>
        <xdr:cNvSpPr/>
      </xdr:nvSpPr>
      <xdr:spPr>
        <a:xfrm rot="10800000">
          <a:off x="4411540" y="2932966"/>
          <a:ext cx="2713160" cy="202956"/>
        </a:xfrm>
        <a:prstGeom prst="uturnArrow">
          <a:avLst>
            <a:gd name="adj1" fmla="val 39555"/>
            <a:gd name="adj2" fmla="val 22561"/>
            <a:gd name="adj3" fmla="val 23244"/>
            <a:gd name="adj4" fmla="val 55750"/>
            <a:gd name="adj5" fmla="val 100000"/>
          </a:avLst>
        </a:prstGeom>
      </xdr:spPr>
      <xdr:style>
        <a:lnRef idx="2">
          <a:schemeClr val="accent6">
            <a:shade val="50000"/>
          </a:schemeClr>
        </a:lnRef>
        <a:fillRef idx="1">
          <a:schemeClr val="accent6"/>
        </a:fillRef>
        <a:effectRef idx="0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endParaRPr lang="cs-CZ"/>
        </a:p>
      </xdr:txBody>
    </xdr:sp>
    <xdr:clientData/>
  </xdr:twoCellAnchor>
  <xdr:twoCellAnchor>
    <xdr:from>
      <xdr:col>4</xdr:col>
      <xdr:colOff>102577</xdr:colOff>
      <xdr:row>13</xdr:row>
      <xdr:rowOff>58615</xdr:rowOff>
    </xdr:from>
    <xdr:to>
      <xdr:col>4</xdr:col>
      <xdr:colOff>322386</xdr:colOff>
      <xdr:row>15</xdr:row>
      <xdr:rowOff>117231</xdr:rowOff>
    </xdr:to>
    <xdr:sp macro="" textlink="">
      <xdr:nvSpPr>
        <xdr:cNvPr id="31" name="Šipka dolů 30"/>
        <xdr:cNvSpPr/>
      </xdr:nvSpPr>
      <xdr:spPr>
        <a:xfrm rot="10800000">
          <a:off x="4344865" y="2593730"/>
          <a:ext cx="219809" cy="381001"/>
        </a:xfrm>
        <a:prstGeom prst="downArrow">
          <a:avLst>
            <a:gd name="adj1" fmla="val 98000"/>
            <a:gd name="adj2" fmla="val 156147"/>
          </a:avLst>
        </a:prstGeom>
      </xdr:spPr>
      <xdr:style>
        <a:lnRef idx="2">
          <a:schemeClr val="accent6">
            <a:shade val="50000"/>
          </a:schemeClr>
        </a:lnRef>
        <a:fillRef idx="1">
          <a:schemeClr val="accent6"/>
        </a:fillRef>
        <a:effectRef idx="0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marL="0" indent="0" algn="ctr"/>
          <a:endParaRPr lang="cs-CZ" sz="1100">
            <a:solidFill>
              <a:schemeClr val="lt1"/>
            </a:solidFill>
            <a:latin typeface="+mn-lt"/>
            <a:ea typeface="+mn-ea"/>
            <a:cs typeface="+mn-cs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200025</xdr:colOff>
      <xdr:row>12</xdr:row>
      <xdr:rowOff>152400</xdr:rowOff>
    </xdr:from>
    <xdr:to>
      <xdr:col>13</xdr:col>
      <xdr:colOff>333375</xdr:colOff>
      <xdr:row>43</xdr:row>
      <xdr:rowOff>76200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273845</xdr:colOff>
      <xdr:row>30</xdr:row>
      <xdr:rowOff>71439</xdr:rowOff>
    </xdr:from>
    <xdr:to>
      <xdr:col>6</xdr:col>
      <xdr:colOff>214315</xdr:colOff>
      <xdr:row>46</xdr:row>
      <xdr:rowOff>11909</xdr:rowOff>
    </xdr:to>
    <xdr:cxnSp macro="">
      <xdr:nvCxnSpPr>
        <xdr:cNvPr id="4" name="Přímá spojovací šipka 3"/>
        <xdr:cNvCxnSpPr/>
      </xdr:nvCxnSpPr>
      <xdr:spPr>
        <a:xfrm rot="5400000">
          <a:off x="3131345" y="6500814"/>
          <a:ext cx="2855120" cy="550070"/>
        </a:xfrm>
        <a:prstGeom prst="straightConnector1">
          <a:avLst/>
        </a:prstGeom>
        <a:ln w="57150"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250031</xdr:colOff>
      <xdr:row>29</xdr:row>
      <xdr:rowOff>71441</xdr:rowOff>
    </xdr:from>
    <xdr:to>
      <xdr:col>2</xdr:col>
      <xdr:colOff>297658</xdr:colOff>
      <xdr:row>46</xdr:row>
      <xdr:rowOff>47624</xdr:rowOff>
    </xdr:to>
    <xdr:cxnSp macro="">
      <xdr:nvCxnSpPr>
        <xdr:cNvPr id="5" name="Přímá spojovací šipka 4"/>
        <xdr:cNvCxnSpPr/>
      </xdr:nvCxnSpPr>
      <xdr:spPr>
        <a:xfrm rot="16200000" flipH="1">
          <a:off x="623891" y="6384131"/>
          <a:ext cx="3052758" cy="657227"/>
        </a:xfrm>
        <a:prstGeom prst="straightConnector1">
          <a:avLst/>
        </a:prstGeom>
        <a:ln w="57150"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428628</xdr:colOff>
      <xdr:row>25</xdr:row>
      <xdr:rowOff>47627</xdr:rowOff>
    </xdr:from>
    <xdr:to>
      <xdr:col>12</xdr:col>
      <xdr:colOff>321469</xdr:colOff>
      <xdr:row>46</xdr:row>
      <xdr:rowOff>119063</xdr:rowOff>
    </xdr:to>
    <xdr:cxnSp macro="">
      <xdr:nvCxnSpPr>
        <xdr:cNvPr id="6" name="Přímá spojovací šipka 5"/>
        <xdr:cNvCxnSpPr/>
      </xdr:nvCxnSpPr>
      <xdr:spPr>
        <a:xfrm rot="16200000" flipH="1">
          <a:off x="6449618" y="6161487"/>
          <a:ext cx="3795711" cy="502441"/>
        </a:xfrm>
        <a:prstGeom prst="straightConnector1">
          <a:avLst/>
        </a:prstGeom>
        <a:ln w="57150"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0.90145</cdr:x>
      <cdr:y>0.52493</cdr:y>
    </cdr:from>
    <cdr:to>
      <cdr:x>0.97872</cdr:x>
      <cdr:y>0.59236</cdr:y>
    </cdr:to>
    <cdr:sp macro="" textlink="">
      <cdr:nvSpPr>
        <cdr:cNvPr id="3" name="TextovéPole 2"/>
        <cdr:cNvSpPr txBox="1"/>
      </cdr:nvSpPr>
      <cdr:spPr>
        <a:xfrm xmlns:a="http://schemas.openxmlformats.org/drawingml/2006/main">
          <a:off x="8105514" y="2672459"/>
          <a:ext cx="694781" cy="343294"/>
        </a:xfrm>
        <a:prstGeom xmlns:a="http://schemas.openxmlformats.org/drawingml/2006/main" prst="rect">
          <a:avLst/>
        </a:prstGeom>
        <a:solidFill xmlns:a="http://schemas.openxmlformats.org/drawingml/2006/main">
          <a:schemeClr val="accent6">
            <a:lumMod val="20000"/>
            <a:lumOff val="80000"/>
          </a:schemeClr>
        </a:solidFill>
        <a:ln xmlns:a="http://schemas.openxmlformats.org/drawingml/2006/main" w="9525" cmpd="sng">
          <a:solidFill>
            <a:schemeClr val="lt1">
              <a:shade val="50000"/>
            </a:schemeClr>
          </a:solidFill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rtlCol="0" anchor="ctr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cs-CZ" sz="1600" b="1"/>
            <a:t>8 %</a:t>
          </a:r>
        </a:p>
      </cdr:txBody>
    </cdr:sp>
  </cdr:relSizeAnchor>
  <cdr:relSizeAnchor xmlns:cdr="http://schemas.openxmlformats.org/drawingml/2006/chartDrawing">
    <cdr:from>
      <cdr:x>0.89829</cdr:x>
      <cdr:y>0.1869</cdr:y>
    </cdr:from>
    <cdr:to>
      <cdr:x>0.9872</cdr:x>
      <cdr:y>0.25434</cdr:y>
    </cdr:to>
    <cdr:sp macro="" textlink="">
      <cdr:nvSpPr>
        <cdr:cNvPr id="4" name="TextovéPole 1"/>
        <cdr:cNvSpPr txBox="1"/>
      </cdr:nvSpPr>
      <cdr:spPr>
        <a:xfrm xmlns:a="http://schemas.openxmlformats.org/drawingml/2006/main">
          <a:off x="8077070" y="951529"/>
          <a:ext cx="799444" cy="343344"/>
        </a:xfrm>
        <a:prstGeom xmlns:a="http://schemas.openxmlformats.org/drawingml/2006/main" prst="rect">
          <a:avLst/>
        </a:prstGeom>
        <a:solidFill xmlns:a="http://schemas.openxmlformats.org/drawingml/2006/main">
          <a:srgbClr val="F79646">
            <a:lumMod val="20000"/>
            <a:lumOff val="80000"/>
          </a:srgbClr>
        </a:solidFill>
        <a:ln xmlns:a="http://schemas.openxmlformats.org/drawingml/2006/main" w="9525" cmpd="sng">
          <a:solidFill>
            <a:sysClr val="window" lastClr="FFFFFF">
              <a:shade val="50000"/>
            </a:sysClr>
          </a:solidFill>
        </a:ln>
        <a:effectLst xmlns:a="http://schemas.openxmlformats.org/drawingml/2006/main"/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rtlCol="0" anchor="ctr"/>
        <a:lstStyle xmlns:a="http://schemas.openxmlformats.org/drawingml/2006/main">
          <a:lvl1pPr marL="0" indent="0">
            <a:defRPr sz="1100">
              <a:solidFill>
                <a:sysClr val="windowText" lastClr="000000"/>
              </a:solidFill>
              <a:latin typeface="Calibri"/>
            </a:defRPr>
          </a:lvl1pPr>
          <a:lvl2pPr marL="457200" indent="0">
            <a:defRPr sz="1100">
              <a:solidFill>
                <a:sysClr val="windowText" lastClr="000000"/>
              </a:solidFill>
              <a:latin typeface="Calibri"/>
            </a:defRPr>
          </a:lvl2pPr>
          <a:lvl3pPr marL="914400" indent="0">
            <a:defRPr sz="1100">
              <a:solidFill>
                <a:sysClr val="windowText" lastClr="000000"/>
              </a:solidFill>
              <a:latin typeface="Calibri"/>
            </a:defRPr>
          </a:lvl3pPr>
          <a:lvl4pPr marL="1371600" indent="0">
            <a:defRPr sz="1100">
              <a:solidFill>
                <a:sysClr val="windowText" lastClr="000000"/>
              </a:solidFill>
              <a:latin typeface="Calibri"/>
            </a:defRPr>
          </a:lvl4pPr>
          <a:lvl5pPr marL="1828800" indent="0">
            <a:defRPr sz="1100">
              <a:solidFill>
                <a:sysClr val="windowText" lastClr="000000"/>
              </a:solidFill>
              <a:latin typeface="Calibri"/>
            </a:defRPr>
          </a:lvl5pPr>
          <a:lvl6pPr marL="2286000" indent="0">
            <a:defRPr sz="1100">
              <a:solidFill>
                <a:sysClr val="windowText" lastClr="000000"/>
              </a:solidFill>
              <a:latin typeface="Calibri"/>
            </a:defRPr>
          </a:lvl6pPr>
          <a:lvl7pPr marL="2743200" indent="0">
            <a:defRPr sz="1100">
              <a:solidFill>
                <a:sysClr val="windowText" lastClr="000000"/>
              </a:solidFill>
              <a:latin typeface="Calibri"/>
            </a:defRPr>
          </a:lvl7pPr>
          <a:lvl8pPr marL="3200400" indent="0">
            <a:defRPr sz="1100">
              <a:solidFill>
                <a:sysClr val="windowText" lastClr="000000"/>
              </a:solidFill>
              <a:latin typeface="Calibri"/>
            </a:defRPr>
          </a:lvl8pPr>
          <a:lvl9pPr marL="3657600" indent="0">
            <a:defRPr sz="1100">
              <a:solidFill>
                <a:sysClr val="windowText" lastClr="000000"/>
              </a:solidFill>
              <a:latin typeface="Calibri"/>
            </a:defRPr>
          </a:lvl9pPr>
        </a:lstStyle>
        <a:p xmlns:a="http://schemas.openxmlformats.org/drawingml/2006/main">
          <a:pPr algn="ctr"/>
          <a:r>
            <a:rPr lang="cs-CZ" sz="1600" b="1"/>
            <a:t>16,3 %</a:t>
          </a:r>
        </a:p>
      </cdr:txBody>
    </cdr:sp>
  </cdr:relSizeAnchor>
  <cdr:relSizeAnchor xmlns:cdr="http://schemas.openxmlformats.org/drawingml/2006/chartDrawing">
    <cdr:from>
      <cdr:x>0.89908</cdr:x>
      <cdr:y>0.34145</cdr:y>
    </cdr:from>
    <cdr:to>
      <cdr:x>0.98482</cdr:x>
      <cdr:y>0.40889</cdr:y>
    </cdr:to>
    <cdr:sp macro="" textlink="">
      <cdr:nvSpPr>
        <cdr:cNvPr id="5" name="TextovéPole 1"/>
        <cdr:cNvSpPr txBox="1"/>
      </cdr:nvSpPr>
      <cdr:spPr>
        <a:xfrm xmlns:a="http://schemas.openxmlformats.org/drawingml/2006/main">
          <a:off x="8084137" y="1738353"/>
          <a:ext cx="770940" cy="343345"/>
        </a:xfrm>
        <a:prstGeom xmlns:a="http://schemas.openxmlformats.org/drawingml/2006/main" prst="rect">
          <a:avLst/>
        </a:prstGeom>
        <a:solidFill xmlns:a="http://schemas.openxmlformats.org/drawingml/2006/main">
          <a:schemeClr val="accent6">
            <a:lumMod val="20000"/>
            <a:lumOff val="80000"/>
          </a:schemeClr>
        </a:solidFill>
        <a:ln xmlns:a="http://schemas.openxmlformats.org/drawingml/2006/main" w="9525" cmpd="sng">
          <a:solidFill>
            <a:schemeClr val="lt1">
              <a:shade val="50000"/>
            </a:schemeClr>
          </a:solidFill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rtlCol="0" anchor="ctr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cs-CZ" sz="1600" b="1"/>
            <a:t>12,6 %</a:t>
          </a:r>
        </a:p>
      </cdr:txBody>
    </cdr:sp>
  </cdr:relSizeAnchor>
</c:userShapes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209550</xdr:colOff>
      <xdr:row>4</xdr:row>
      <xdr:rowOff>104775</xdr:rowOff>
    </xdr:from>
    <xdr:to>
      <xdr:col>17</xdr:col>
      <xdr:colOff>533400</xdr:colOff>
      <xdr:row>33</xdr:row>
      <xdr:rowOff>38100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19</xdr:col>
      <xdr:colOff>57150</xdr:colOff>
      <xdr:row>4</xdr:row>
      <xdr:rowOff>95250</xdr:rowOff>
    </xdr:from>
    <xdr:to>
      <xdr:col>27</xdr:col>
      <xdr:colOff>381000</xdr:colOff>
      <xdr:row>33</xdr:row>
      <xdr:rowOff>28575</xdr:rowOff>
    </xdr:to>
    <xdr:graphicFrame macro="">
      <xdr:nvGraphicFramePr>
        <xdr:cNvPr id="3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7.xml><?xml version="1.0" encoding="utf-8"?>
<c:userShapes xmlns:c="http://schemas.openxmlformats.org/drawingml/2006/chart">
  <cdr:relSizeAnchor xmlns:cdr="http://schemas.openxmlformats.org/drawingml/2006/chartDrawing">
    <cdr:from>
      <cdr:x>0.16032</cdr:x>
      <cdr:y>0.41478</cdr:y>
    </cdr:from>
    <cdr:to>
      <cdr:x>0.45408</cdr:x>
      <cdr:y>0.47422</cdr:y>
    </cdr:to>
    <cdr:sp macro="" textlink="">
      <cdr:nvSpPr>
        <cdr:cNvPr id="3" name="TextovéPole 2"/>
        <cdr:cNvSpPr txBox="1"/>
      </cdr:nvSpPr>
      <cdr:spPr>
        <a:xfrm xmlns:a="http://schemas.openxmlformats.org/drawingml/2006/main">
          <a:off x="828675" y="2139543"/>
          <a:ext cx="1532827" cy="327432"/>
        </a:xfrm>
        <a:prstGeom xmlns:a="http://schemas.openxmlformats.org/drawingml/2006/main" prst="rect">
          <a:avLst/>
        </a:prstGeom>
        <a:solidFill xmlns:a="http://schemas.openxmlformats.org/drawingml/2006/main">
          <a:schemeClr val="accent6">
            <a:lumMod val="20000"/>
            <a:lumOff val="80000"/>
          </a:schemeClr>
        </a:solidFill>
        <a:ln xmlns:a="http://schemas.openxmlformats.org/drawingml/2006/main" w="9525" cmpd="sng">
          <a:solidFill>
            <a:schemeClr val="lt1">
              <a:shade val="50000"/>
            </a:schemeClr>
          </a:solidFill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rtlCol="0" anchor="ctr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cs-CZ" sz="1600" b="1"/>
            <a:t>16.000 míst</a:t>
          </a:r>
        </a:p>
      </cdr:txBody>
    </cdr:sp>
  </cdr:relSizeAnchor>
</c:userShapes>
</file>

<file path=xl/drawings/drawing8.xml><?xml version="1.0" encoding="utf-8"?>
<c:userShapes xmlns:c="http://schemas.openxmlformats.org/drawingml/2006/chart">
  <cdr:relSizeAnchor xmlns:cdr="http://schemas.openxmlformats.org/drawingml/2006/chartDrawing">
    <cdr:from>
      <cdr:x>0.14567</cdr:x>
      <cdr:y>0.41537</cdr:y>
    </cdr:from>
    <cdr:to>
      <cdr:x>0.43943</cdr:x>
      <cdr:y>0.47506</cdr:y>
    </cdr:to>
    <cdr:sp macro="" textlink="">
      <cdr:nvSpPr>
        <cdr:cNvPr id="3" name="TextovéPole 2"/>
        <cdr:cNvSpPr txBox="1"/>
      </cdr:nvSpPr>
      <cdr:spPr>
        <a:xfrm xmlns:a="http://schemas.openxmlformats.org/drawingml/2006/main">
          <a:off x="752476" y="2149043"/>
          <a:ext cx="1532840" cy="327439"/>
        </a:xfrm>
        <a:prstGeom xmlns:a="http://schemas.openxmlformats.org/drawingml/2006/main" prst="rect">
          <a:avLst/>
        </a:prstGeom>
        <a:solidFill xmlns:a="http://schemas.openxmlformats.org/drawingml/2006/main">
          <a:schemeClr val="accent6">
            <a:lumMod val="20000"/>
            <a:lumOff val="80000"/>
          </a:schemeClr>
        </a:solidFill>
        <a:ln xmlns:a="http://schemas.openxmlformats.org/drawingml/2006/main" w="9525" cmpd="sng">
          <a:solidFill>
            <a:schemeClr val="lt1">
              <a:shade val="50000"/>
            </a:schemeClr>
          </a:solidFill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rtlCol="0" anchor="ctr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cs-CZ" sz="1600" b="1"/>
            <a:t>cca 30.000 míst</a:t>
          </a:r>
        </a:p>
      </cdr:txBody>
    </cdr:sp>
  </cdr:relSizeAnchor>
</c:userShapes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50"/>
  </sheetPr>
  <dimension ref="A1:U38"/>
  <sheetViews>
    <sheetView view="pageLayout" zoomScale="90" zoomScaleNormal="100" zoomScalePageLayoutView="90" workbookViewId="0">
      <selection activeCell="Q1" sqref="Q1"/>
    </sheetView>
  </sheetViews>
  <sheetFormatPr defaultRowHeight="15"/>
  <cols>
    <col min="5" max="17" width="9.140625" style="1"/>
    <col min="18" max="18" width="6" style="1" customWidth="1"/>
    <col min="19" max="19" width="8" style="1" customWidth="1"/>
    <col min="20" max="20" width="15.28515625" style="1" customWidth="1"/>
    <col min="21" max="21" width="0.42578125" style="1" customWidth="1"/>
    <col min="22" max="256" width="9.140625" style="1"/>
    <col min="257" max="257" width="6" style="1" customWidth="1"/>
    <col min="258" max="258" width="8" style="1" customWidth="1"/>
    <col min="259" max="259" width="11.28515625" style="1" customWidth="1"/>
    <col min="260" max="512" width="9.140625" style="1"/>
    <col min="513" max="513" width="6" style="1" customWidth="1"/>
    <col min="514" max="514" width="8" style="1" customWidth="1"/>
    <col min="515" max="515" width="11.28515625" style="1" customWidth="1"/>
    <col min="516" max="768" width="9.140625" style="1"/>
    <col min="769" max="769" width="6" style="1" customWidth="1"/>
    <col min="770" max="770" width="8" style="1" customWidth="1"/>
    <col min="771" max="771" width="11.28515625" style="1" customWidth="1"/>
    <col min="772" max="1024" width="9.140625" style="1"/>
    <col min="1025" max="1025" width="6" style="1" customWidth="1"/>
    <col min="1026" max="1026" width="8" style="1" customWidth="1"/>
    <col min="1027" max="1027" width="11.28515625" style="1" customWidth="1"/>
    <col min="1028" max="1280" width="9.140625" style="1"/>
    <col min="1281" max="1281" width="6" style="1" customWidth="1"/>
    <col min="1282" max="1282" width="8" style="1" customWidth="1"/>
    <col min="1283" max="1283" width="11.28515625" style="1" customWidth="1"/>
    <col min="1284" max="1536" width="9.140625" style="1"/>
    <col min="1537" max="1537" width="6" style="1" customWidth="1"/>
    <col min="1538" max="1538" width="8" style="1" customWidth="1"/>
    <col min="1539" max="1539" width="11.28515625" style="1" customWidth="1"/>
    <col min="1540" max="1792" width="9.140625" style="1"/>
    <col min="1793" max="1793" width="6" style="1" customWidth="1"/>
    <col min="1794" max="1794" width="8" style="1" customWidth="1"/>
    <col min="1795" max="1795" width="11.28515625" style="1" customWidth="1"/>
    <col min="1796" max="2048" width="9.140625" style="1"/>
    <col min="2049" max="2049" width="6" style="1" customWidth="1"/>
    <col min="2050" max="2050" width="8" style="1" customWidth="1"/>
    <col min="2051" max="2051" width="11.28515625" style="1" customWidth="1"/>
    <col min="2052" max="2304" width="9.140625" style="1"/>
    <col min="2305" max="2305" width="6" style="1" customWidth="1"/>
    <col min="2306" max="2306" width="8" style="1" customWidth="1"/>
    <col min="2307" max="2307" width="11.28515625" style="1" customWidth="1"/>
    <col min="2308" max="2560" width="9.140625" style="1"/>
    <col min="2561" max="2561" width="6" style="1" customWidth="1"/>
    <col min="2562" max="2562" width="8" style="1" customWidth="1"/>
    <col min="2563" max="2563" width="11.28515625" style="1" customWidth="1"/>
    <col min="2564" max="2816" width="9.140625" style="1"/>
    <col min="2817" max="2817" width="6" style="1" customWidth="1"/>
    <col min="2818" max="2818" width="8" style="1" customWidth="1"/>
    <col min="2819" max="2819" width="11.28515625" style="1" customWidth="1"/>
    <col min="2820" max="3072" width="9.140625" style="1"/>
    <col min="3073" max="3073" width="6" style="1" customWidth="1"/>
    <col min="3074" max="3074" width="8" style="1" customWidth="1"/>
    <col min="3075" max="3075" width="11.28515625" style="1" customWidth="1"/>
    <col min="3076" max="3328" width="9.140625" style="1"/>
    <col min="3329" max="3329" width="6" style="1" customWidth="1"/>
    <col min="3330" max="3330" width="8" style="1" customWidth="1"/>
    <col min="3331" max="3331" width="11.28515625" style="1" customWidth="1"/>
    <col min="3332" max="3584" width="9.140625" style="1"/>
    <col min="3585" max="3585" width="6" style="1" customWidth="1"/>
    <col min="3586" max="3586" width="8" style="1" customWidth="1"/>
    <col min="3587" max="3587" width="11.28515625" style="1" customWidth="1"/>
    <col min="3588" max="3840" width="9.140625" style="1"/>
    <col min="3841" max="3841" width="6" style="1" customWidth="1"/>
    <col min="3842" max="3842" width="8" style="1" customWidth="1"/>
    <col min="3843" max="3843" width="11.28515625" style="1" customWidth="1"/>
    <col min="3844" max="4096" width="9.140625" style="1"/>
    <col min="4097" max="4097" width="6" style="1" customWidth="1"/>
    <col min="4098" max="4098" width="8" style="1" customWidth="1"/>
    <col min="4099" max="4099" width="11.28515625" style="1" customWidth="1"/>
    <col min="4100" max="4352" width="9.140625" style="1"/>
    <col min="4353" max="4353" width="6" style="1" customWidth="1"/>
    <col min="4354" max="4354" width="8" style="1" customWidth="1"/>
    <col min="4355" max="4355" width="11.28515625" style="1" customWidth="1"/>
    <col min="4356" max="4608" width="9.140625" style="1"/>
    <col min="4609" max="4609" width="6" style="1" customWidth="1"/>
    <col min="4610" max="4610" width="8" style="1" customWidth="1"/>
    <col min="4611" max="4611" width="11.28515625" style="1" customWidth="1"/>
    <col min="4612" max="4864" width="9.140625" style="1"/>
    <col min="4865" max="4865" width="6" style="1" customWidth="1"/>
    <col min="4866" max="4866" width="8" style="1" customWidth="1"/>
    <col min="4867" max="4867" width="11.28515625" style="1" customWidth="1"/>
    <col min="4868" max="5120" width="9.140625" style="1"/>
    <col min="5121" max="5121" width="6" style="1" customWidth="1"/>
    <col min="5122" max="5122" width="8" style="1" customWidth="1"/>
    <col min="5123" max="5123" width="11.28515625" style="1" customWidth="1"/>
    <col min="5124" max="5376" width="9.140625" style="1"/>
    <col min="5377" max="5377" width="6" style="1" customWidth="1"/>
    <col min="5378" max="5378" width="8" style="1" customWidth="1"/>
    <col min="5379" max="5379" width="11.28515625" style="1" customWidth="1"/>
    <col min="5380" max="5632" width="9.140625" style="1"/>
    <col min="5633" max="5633" width="6" style="1" customWidth="1"/>
    <col min="5634" max="5634" width="8" style="1" customWidth="1"/>
    <col min="5635" max="5635" width="11.28515625" style="1" customWidth="1"/>
    <col min="5636" max="5888" width="9.140625" style="1"/>
    <col min="5889" max="5889" width="6" style="1" customWidth="1"/>
    <col min="5890" max="5890" width="8" style="1" customWidth="1"/>
    <col min="5891" max="5891" width="11.28515625" style="1" customWidth="1"/>
    <col min="5892" max="6144" width="9.140625" style="1"/>
    <col min="6145" max="6145" width="6" style="1" customWidth="1"/>
    <col min="6146" max="6146" width="8" style="1" customWidth="1"/>
    <col min="6147" max="6147" width="11.28515625" style="1" customWidth="1"/>
    <col min="6148" max="6400" width="9.140625" style="1"/>
    <col min="6401" max="6401" width="6" style="1" customWidth="1"/>
    <col min="6402" max="6402" width="8" style="1" customWidth="1"/>
    <col min="6403" max="6403" width="11.28515625" style="1" customWidth="1"/>
    <col min="6404" max="6656" width="9.140625" style="1"/>
    <col min="6657" max="6657" width="6" style="1" customWidth="1"/>
    <col min="6658" max="6658" width="8" style="1" customWidth="1"/>
    <col min="6659" max="6659" width="11.28515625" style="1" customWidth="1"/>
    <col min="6660" max="6912" width="9.140625" style="1"/>
    <col min="6913" max="6913" width="6" style="1" customWidth="1"/>
    <col min="6914" max="6914" width="8" style="1" customWidth="1"/>
    <col min="6915" max="6915" width="11.28515625" style="1" customWidth="1"/>
    <col min="6916" max="7168" width="9.140625" style="1"/>
    <col min="7169" max="7169" width="6" style="1" customWidth="1"/>
    <col min="7170" max="7170" width="8" style="1" customWidth="1"/>
    <col min="7171" max="7171" width="11.28515625" style="1" customWidth="1"/>
    <col min="7172" max="7424" width="9.140625" style="1"/>
    <col min="7425" max="7425" width="6" style="1" customWidth="1"/>
    <col min="7426" max="7426" width="8" style="1" customWidth="1"/>
    <col min="7427" max="7427" width="11.28515625" style="1" customWidth="1"/>
    <col min="7428" max="7680" width="9.140625" style="1"/>
    <col min="7681" max="7681" width="6" style="1" customWidth="1"/>
    <col min="7682" max="7682" width="8" style="1" customWidth="1"/>
    <col min="7683" max="7683" width="11.28515625" style="1" customWidth="1"/>
    <col min="7684" max="7936" width="9.140625" style="1"/>
    <col min="7937" max="7937" width="6" style="1" customWidth="1"/>
    <col min="7938" max="7938" width="8" style="1" customWidth="1"/>
    <col min="7939" max="7939" width="11.28515625" style="1" customWidth="1"/>
    <col min="7940" max="8192" width="9.140625" style="1"/>
    <col min="8193" max="8193" width="6" style="1" customWidth="1"/>
    <col min="8194" max="8194" width="8" style="1" customWidth="1"/>
    <col min="8195" max="8195" width="11.28515625" style="1" customWidth="1"/>
    <col min="8196" max="8448" width="9.140625" style="1"/>
    <col min="8449" max="8449" width="6" style="1" customWidth="1"/>
    <col min="8450" max="8450" width="8" style="1" customWidth="1"/>
    <col min="8451" max="8451" width="11.28515625" style="1" customWidth="1"/>
    <col min="8452" max="8704" width="9.140625" style="1"/>
    <col min="8705" max="8705" width="6" style="1" customWidth="1"/>
    <col min="8706" max="8706" width="8" style="1" customWidth="1"/>
    <col min="8707" max="8707" width="11.28515625" style="1" customWidth="1"/>
    <col min="8708" max="8960" width="9.140625" style="1"/>
    <col min="8961" max="8961" width="6" style="1" customWidth="1"/>
    <col min="8962" max="8962" width="8" style="1" customWidth="1"/>
    <col min="8963" max="8963" width="11.28515625" style="1" customWidth="1"/>
    <col min="8964" max="9216" width="9.140625" style="1"/>
    <col min="9217" max="9217" width="6" style="1" customWidth="1"/>
    <col min="9218" max="9218" width="8" style="1" customWidth="1"/>
    <col min="9219" max="9219" width="11.28515625" style="1" customWidth="1"/>
    <col min="9220" max="9472" width="9.140625" style="1"/>
    <col min="9473" max="9473" width="6" style="1" customWidth="1"/>
    <col min="9474" max="9474" width="8" style="1" customWidth="1"/>
    <col min="9475" max="9475" width="11.28515625" style="1" customWidth="1"/>
    <col min="9476" max="9728" width="9.140625" style="1"/>
    <col min="9729" max="9729" width="6" style="1" customWidth="1"/>
    <col min="9730" max="9730" width="8" style="1" customWidth="1"/>
    <col min="9731" max="9731" width="11.28515625" style="1" customWidth="1"/>
    <col min="9732" max="9984" width="9.140625" style="1"/>
    <col min="9985" max="9985" width="6" style="1" customWidth="1"/>
    <col min="9986" max="9986" width="8" style="1" customWidth="1"/>
    <col min="9987" max="9987" width="11.28515625" style="1" customWidth="1"/>
    <col min="9988" max="10240" width="9.140625" style="1"/>
    <col min="10241" max="10241" width="6" style="1" customWidth="1"/>
    <col min="10242" max="10242" width="8" style="1" customWidth="1"/>
    <col min="10243" max="10243" width="11.28515625" style="1" customWidth="1"/>
    <col min="10244" max="10496" width="9.140625" style="1"/>
    <col min="10497" max="10497" width="6" style="1" customWidth="1"/>
    <col min="10498" max="10498" width="8" style="1" customWidth="1"/>
    <col min="10499" max="10499" width="11.28515625" style="1" customWidth="1"/>
    <col min="10500" max="10752" width="9.140625" style="1"/>
    <col min="10753" max="10753" width="6" style="1" customWidth="1"/>
    <col min="10754" max="10754" width="8" style="1" customWidth="1"/>
    <col min="10755" max="10755" width="11.28515625" style="1" customWidth="1"/>
    <col min="10756" max="11008" width="9.140625" style="1"/>
    <col min="11009" max="11009" width="6" style="1" customWidth="1"/>
    <col min="11010" max="11010" width="8" style="1" customWidth="1"/>
    <col min="11011" max="11011" width="11.28515625" style="1" customWidth="1"/>
    <col min="11012" max="11264" width="9.140625" style="1"/>
    <col min="11265" max="11265" width="6" style="1" customWidth="1"/>
    <col min="11266" max="11266" width="8" style="1" customWidth="1"/>
    <col min="11267" max="11267" width="11.28515625" style="1" customWidth="1"/>
    <col min="11268" max="11520" width="9.140625" style="1"/>
    <col min="11521" max="11521" width="6" style="1" customWidth="1"/>
    <col min="11522" max="11522" width="8" style="1" customWidth="1"/>
    <col min="11523" max="11523" width="11.28515625" style="1" customWidth="1"/>
    <col min="11524" max="11776" width="9.140625" style="1"/>
    <col min="11777" max="11777" width="6" style="1" customWidth="1"/>
    <col min="11778" max="11778" width="8" style="1" customWidth="1"/>
    <col min="11779" max="11779" width="11.28515625" style="1" customWidth="1"/>
    <col min="11780" max="12032" width="9.140625" style="1"/>
    <col min="12033" max="12033" width="6" style="1" customWidth="1"/>
    <col min="12034" max="12034" width="8" style="1" customWidth="1"/>
    <col min="12035" max="12035" width="11.28515625" style="1" customWidth="1"/>
    <col min="12036" max="12288" width="9.140625" style="1"/>
    <col min="12289" max="12289" width="6" style="1" customWidth="1"/>
    <col min="12290" max="12290" width="8" style="1" customWidth="1"/>
    <col min="12291" max="12291" width="11.28515625" style="1" customWidth="1"/>
    <col min="12292" max="12544" width="9.140625" style="1"/>
    <col min="12545" max="12545" width="6" style="1" customWidth="1"/>
    <col min="12546" max="12546" width="8" style="1" customWidth="1"/>
    <col min="12547" max="12547" width="11.28515625" style="1" customWidth="1"/>
    <col min="12548" max="12800" width="9.140625" style="1"/>
    <col min="12801" max="12801" width="6" style="1" customWidth="1"/>
    <col min="12802" max="12802" width="8" style="1" customWidth="1"/>
    <col min="12803" max="12803" width="11.28515625" style="1" customWidth="1"/>
    <col min="12804" max="13056" width="9.140625" style="1"/>
    <col min="13057" max="13057" width="6" style="1" customWidth="1"/>
    <col min="13058" max="13058" width="8" style="1" customWidth="1"/>
    <col min="13059" max="13059" width="11.28515625" style="1" customWidth="1"/>
    <col min="13060" max="13312" width="9.140625" style="1"/>
    <col min="13313" max="13313" width="6" style="1" customWidth="1"/>
    <col min="13314" max="13314" width="8" style="1" customWidth="1"/>
    <col min="13315" max="13315" width="11.28515625" style="1" customWidth="1"/>
    <col min="13316" max="13568" width="9.140625" style="1"/>
    <col min="13569" max="13569" width="6" style="1" customWidth="1"/>
    <col min="13570" max="13570" width="8" style="1" customWidth="1"/>
    <col min="13571" max="13571" width="11.28515625" style="1" customWidth="1"/>
    <col min="13572" max="13824" width="9.140625" style="1"/>
    <col min="13825" max="13825" width="6" style="1" customWidth="1"/>
    <col min="13826" max="13826" width="8" style="1" customWidth="1"/>
    <col min="13827" max="13827" width="11.28515625" style="1" customWidth="1"/>
    <col min="13828" max="14080" width="9.140625" style="1"/>
    <col min="14081" max="14081" width="6" style="1" customWidth="1"/>
    <col min="14082" max="14082" width="8" style="1" customWidth="1"/>
    <col min="14083" max="14083" width="11.28515625" style="1" customWidth="1"/>
    <col min="14084" max="14336" width="9.140625" style="1"/>
    <col min="14337" max="14337" width="6" style="1" customWidth="1"/>
    <col min="14338" max="14338" width="8" style="1" customWidth="1"/>
    <col min="14339" max="14339" width="11.28515625" style="1" customWidth="1"/>
    <col min="14340" max="14592" width="9.140625" style="1"/>
    <col min="14593" max="14593" width="6" style="1" customWidth="1"/>
    <col min="14594" max="14594" width="8" style="1" customWidth="1"/>
    <col min="14595" max="14595" width="11.28515625" style="1" customWidth="1"/>
    <col min="14596" max="14848" width="9.140625" style="1"/>
    <col min="14849" max="14849" width="6" style="1" customWidth="1"/>
    <col min="14850" max="14850" width="8" style="1" customWidth="1"/>
    <col min="14851" max="14851" width="11.28515625" style="1" customWidth="1"/>
    <col min="14852" max="15104" width="9.140625" style="1"/>
    <col min="15105" max="15105" width="6" style="1" customWidth="1"/>
    <col min="15106" max="15106" width="8" style="1" customWidth="1"/>
    <col min="15107" max="15107" width="11.28515625" style="1" customWidth="1"/>
    <col min="15108" max="15360" width="9.140625" style="1"/>
    <col min="15361" max="15361" width="6" style="1" customWidth="1"/>
    <col min="15362" max="15362" width="8" style="1" customWidth="1"/>
    <col min="15363" max="15363" width="11.28515625" style="1" customWidth="1"/>
    <col min="15364" max="15616" width="9.140625" style="1"/>
    <col min="15617" max="15617" width="6" style="1" customWidth="1"/>
    <col min="15618" max="15618" width="8" style="1" customWidth="1"/>
    <col min="15619" max="15619" width="11.28515625" style="1" customWidth="1"/>
    <col min="15620" max="15872" width="9.140625" style="1"/>
    <col min="15873" max="15873" width="6" style="1" customWidth="1"/>
    <col min="15874" max="15874" width="8" style="1" customWidth="1"/>
    <col min="15875" max="15875" width="11.28515625" style="1" customWidth="1"/>
    <col min="15876" max="16128" width="9.140625" style="1"/>
    <col min="16129" max="16129" width="6" style="1" customWidth="1"/>
    <col min="16130" max="16130" width="8" style="1" customWidth="1"/>
    <col min="16131" max="16131" width="11.28515625" style="1" customWidth="1"/>
    <col min="16132" max="16384" width="9.140625" style="1"/>
  </cols>
  <sheetData>
    <row r="1" spans="1:21" ht="15.75">
      <c r="A1" t="s">
        <v>118</v>
      </c>
      <c r="R1" s="2" t="s">
        <v>35</v>
      </c>
      <c r="T1" s="116"/>
    </row>
    <row r="2" spans="1:21" ht="15.75" thickBot="1">
      <c r="R2" s="117"/>
      <c r="S2" s="117"/>
      <c r="T2" s="116"/>
    </row>
    <row r="3" spans="1:21" ht="36.75" thickBot="1">
      <c r="R3" s="3" t="s">
        <v>4</v>
      </c>
      <c r="S3" s="4" t="s">
        <v>5</v>
      </c>
      <c r="T3" s="5" t="s">
        <v>52</v>
      </c>
    </row>
    <row r="4" spans="1:21" ht="12.75">
      <c r="A4" s="1"/>
      <c r="B4" s="1"/>
      <c r="C4" s="1"/>
      <c r="D4" s="1"/>
      <c r="R4" s="118">
        <v>0</v>
      </c>
      <c r="S4" s="119">
        <v>2010</v>
      </c>
      <c r="T4" s="120">
        <v>13040</v>
      </c>
      <c r="U4" s="1">
        <v>13000</v>
      </c>
    </row>
    <row r="5" spans="1:21" ht="12.75">
      <c r="A5" s="1"/>
      <c r="B5" s="1"/>
      <c r="C5" s="1"/>
      <c r="D5" s="1"/>
      <c r="R5" s="118">
        <v>1</v>
      </c>
      <c r="S5" s="119">
        <v>2009</v>
      </c>
      <c r="T5" s="120">
        <v>13109</v>
      </c>
      <c r="U5" s="1">
        <v>13000</v>
      </c>
    </row>
    <row r="6" spans="1:21" ht="12.75">
      <c r="A6" s="1"/>
      <c r="B6" s="1"/>
      <c r="C6" s="1"/>
      <c r="D6" s="1"/>
      <c r="R6" s="121">
        <v>2</v>
      </c>
      <c r="S6" s="122">
        <v>2008</v>
      </c>
      <c r="T6" s="123">
        <v>13143</v>
      </c>
      <c r="U6" s="1">
        <v>13000</v>
      </c>
    </row>
    <row r="7" spans="1:21" ht="12.75">
      <c r="A7" s="1"/>
      <c r="B7" s="1"/>
      <c r="C7" s="1"/>
      <c r="D7" s="1"/>
      <c r="R7" s="121">
        <v>3</v>
      </c>
      <c r="S7" s="122">
        <v>2007</v>
      </c>
      <c r="T7" s="123">
        <v>12256</v>
      </c>
      <c r="U7" s="1">
        <v>13000</v>
      </c>
    </row>
    <row r="8" spans="1:21" ht="12.75">
      <c r="A8" s="1"/>
      <c r="B8" s="1"/>
      <c r="C8" s="1"/>
      <c r="D8" s="1"/>
      <c r="R8" s="121">
        <v>4</v>
      </c>
      <c r="S8" s="122">
        <v>2006</v>
      </c>
      <c r="T8" s="123">
        <v>11432</v>
      </c>
      <c r="U8" s="1">
        <v>13000</v>
      </c>
    </row>
    <row r="9" spans="1:21" ht="12.75">
      <c r="A9" s="1"/>
      <c r="B9" s="1"/>
      <c r="C9" s="1"/>
      <c r="D9" s="1"/>
      <c r="R9" s="121">
        <v>5</v>
      </c>
      <c r="S9" s="122">
        <v>2005</v>
      </c>
      <c r="T9" s="123">
        <v>11094</v>
      </c>
      <c r="U9" s="1">
        <v>13000</v>
      </c>
    </row>
    <row r="10" spans="1:21" ht="12.75">
      <c r="A10" s="1"/>
      <c r="B10" s="1"/>
      <c r="C10" s="1"/>
      <c r="D10" s="1"/>
      <c r="R10" s="121">
        <v>6</v>
      </c>
      <c r="S10" s="122">
        <v>2004</v>
      </c>
      <c r="T10" s="123">
        <v>10658</v>
      </c>
      <c r="U10" s="1">
        <v>13000</v>
      </c>
    </row>
    <row r="11" spans="1:21" ht="12.75">
      <c r="A11" s="1"/>
      <c r="B11" s="1"/>
      <c r="C11" s="1"/>
      <c r="D11" s="1"/>
      <c r="R11" s="121">
        <v>7</v>
      </c>
      <c r="S11" s="122">
        <v>2003</v>
      </c>
      <c r="T11" s="123">
        <v>10017</v>
      </c>
      <c r="U11" s="1">
        <v>13000</v>
      </c>
    </row>
    <row r="12" spans="1:21" ht="12.75">
      <c r="A12" s="1"/>
      <c r="B12" s="1"/>
      <c r="C12" s="1"/>
      <c r="D12" s="1"/>
      <c r="R12" s="121">
        <v>8</v>
      </c>
      <c r="S12" s="122">
        <v>2002</v>
      </c>
      <c r="T12" s="123">
        <v>10143</v>
      </c>
      <c r="U12" s="1">
        <v>13000</v>
      </c>
    </row>
    <row r="13" spans="1:21" ht="12.75">
      <c r="A13" s="1"/>
      <c r="B13" s="1"/>
      <c r="C13" s="1"/>
      <c r="D13" s="1"/>
      <c r="R13" s="121">
        <v>9</v>
      </c>
      <c r="S13" s="122">
        <v>2001</v>
      </c>
      <c r="T13" s="123">
        <v>9680</v>
      </c>
      <c r="U13" s="1">
        <v>13000</v>
      </c>
    </row>
    <row r="14" spans="1:21" ht="12.75">
      <c r="A14" s="1"/>
      <c r="B14" s="1"/>
      <c r="C14" s="1"/>
      <c r="D14" s="1"/>
      <c r="R14" s="121">
        <v>10</v>
      </c>
      <c r="S14" s="122">
        <v>2000</v>
      </c>
      <c r="T14" s="123">
        <v>9380</v>
      </c>
      <c r="U14" s="1">
        <v>13000</v>
      </c>
    </row>
    <row r="15" spans="1:21" ht="12.75">
      <c r="A15" s="1"/>
      <c r="B15" s="1"/>
      <c r="C15" s="1"/>
      <c r="D15" s="1"/>
      <c r="R15" s="121">
        <v>11</v>
      </c>
      <c r="S15" s="122">
        <v>1999</v>
      </c>
      <c r="T15" s="123">
        <v>9515</v>
      </c>
      <c r="U15" s="1">
        <v>13000</v>
      </c>
    </row>
    <row r="16" spans="1:21" ht="12.75">
      <c r="A16" s="1"/>
      <c r="B16" s="1"/>
      <c r="C16" s="1"/>
      <c r="D16" s="1"/>
      <c r="R16" s="121">
        <v>12</v>
      </c>
      <c r="S16" s="122">
        <v>1998</v>
      </c>
      <c r="T16" s="123">
        <v>9665</v>
      </c>
      <c r="U16" s="1">
        <v>13000</v>
      </c>
    </row>
    <row r="17" spans="1:21" ht="12.75">
      <c r="A17" s="1"/>
      <c r="B17" s="1"/>
      <c r="C17" s="1"/>
      <c r="D17" s="1"/>
      <c r="R17" s="121">
        <v>13</v>
      </c>
      <c r="S17" s="122">
        <v>1997</v>
      </c>
      <c r="T17" s="123">
        <v>9717</v>
      </c>
      <c r="U17" s="1">
        <v>13000</v>
      </c>
    </row>
    <row r="18" spans="1:21" ht="12.75">
      <c r="A18" s="1"/>
      <c r="B18" s="1"/>
      <c r="C18" s="1"/>
      <c r="D18" s="1"/>
      <c r="R18" s="121">
        <v>14</v>
      </c>
      <c r="S18" s="122">
        <v>1996</v>
      </c>
      <c r="T18" s="123">
        <v>9851</v>
      </c>
      <c r="U18" s="1">
        <v>13000</v>
      </c>
    </row>
    <row r="19" spans="1:21" ht="12.75">
      <c r="A19" s="1"/>
      <c r="B19" s="1"/>
      <c r="C19" s="1"/>
      <c r="D19" s="1"/>
      <c r="R19" s="121">
        <v>15</v>
      </c>
      <c r="S19" s="122">
        <v>1995</v>
      </c>
      <c r="T19" s="123">
        <v>10352</v>
      </c>
      <c r="U19" s="1">
        <v>13000</v>
      </c>
    </row>
    <row r="20" spans="1:21" ht="12.75">
      <c r="A20" s="1"/>
      <c r="B20" s="1"/>
      <c r="C20" s="1"/>
      <c r="D20" s="1"/>
      <c r="R20" s="121">
        <v>16</v>
      </c>
      <c r="S20" s="122">
        <v>1994</v>
      </c>
      <c r="T20" s="123">
        <v>11806</v>
      </c>
      <c r="U20" s="1">
        <v>13000</v>
      </c>
    </row>
    <row r="21" spans="1:21" ht="12.75">
      <c r="A21" s="1"/>
      <c r="B21" s="1"/>
      <c r="C21" s="1"/>
      <c r="D21" s="1"/>
      <c r="R21" s="121">
        <v>17</v>
      </c>
      <c r="S21" s="122">
        <v>1993</v>
      </c>
      <c r="T21" s="123">
        <v>13611</v>
      </c>
      <c r="U21" s="1">
        <v>13000</v>
      </c>
    </row>
    <row r="22" spans="1:21" ht="12.75">
      <c r="A22" s="1"/>
      <c r="B22" s="1"/>
      <c r="C22" s="1"/>
      <c r="D22" s="1"/>
      <c r="R22" s="121">
        <v>18</v>
      </c>
      <c r="S22" s="122">
        <v>1992</v>
      </c>
      <c r="T22" s="123">
        <v>13546</v>
      </c>
      <c r="U22" s="1">
        <v>13000</v>
      </c>
    </row>
    <row r="23" spans="1:21" ht="12.75">
      <c r="A23" s="1"/>
      <c r="B23" s="1"/>
      <c r="C23" s="1"/>
      <c r="D23" s="1"/>
      <c r="R23" s="121">
        <v>19</v>
      </c>
      <c r="S23" s="122">
        <v>1991</v>
      </c>
      <c r="T23" s="123">
        <v>14401</v>
      </c>
      <c r="U23" s="1">
        <v>13000</v>
      </c>
    </row>
    <row r="24" spans="1:21" ht="12.75">
      <c r="A24" s="1"/>
      <c r="B24" s="1"/>
      <c r="C24" s="1"/>
      <c r="D24" s="1"/>
      <c r="R24" s="121">
        <v>20</v>
      </c>
      <c r="S24" s="122">
        <v>1990</v>
      </c>
      <c r="T24" s="123">
        <v>14250</v>
      </c>
      <c r="U24" s="1">
        <v>13000</v>
      </c>
    </row>
    <row r="25" spans="1:21" ht="12.75">
      <c r="A25" s="1"/>
      <c r="B25" s="1"/>
      <c r="C25" s="1"/>
      <c r="D25" s="1"/>
      <c r="R25" s="121">
        <v>21</v>
      </c>
      <c r="S25" s="122">
        <v>1989</v>
      </c>
      <c r="T25" s="123">
        <v>14265</v>
      </c>
      <c r="U25" s="1">
        <v>13000</v>
      </c>
    </row>
    <row r="26" spans="1:21" ht="12.75">
      <c r="A26" s="1"/>
      <c r="B26" s="1"/>
      <c r="C26" s="1"/>
      <c r="D26" s="1"/>
      <c r="R26" s="121">
        <v>22</v>
      </c>
      <c r="S26" s="122">
        <v>1988</v>
      </c>
      <c r="T26" s="123">
        <v>14892</v>
      </c>
      <c r="U26" s="1">
        <v>13000</v>
      </c>
    </row>
    <row r="27" spans="1:21" ht="12.75">
      <c r="A27" s="1"/>
      <c r="B27" s="1"/>
      <c r="C27" s="1"/>
      <c r="D27" s="1"/>
      <c r="R27" s="121">
        <v>23</v>
      </c>
      <c r="S27" s="122">
        <v>1987</v>
      </c>
      <c r="T27" s="123">
        <v>14848</v>
      </c>
      <c r="U27" s="1">
        <v>13000</v>
      </c>
    </row>
    <row r="28" spans="1:21" ht="12.75">
      <c r="A28" s="1"/>
      <c r="B28" s="1"/>
      <c r="C28" s="1"/>
      <c r="D28" s="1"/>
      <c r="R28" s="121">
        <v>24</v>
      </c>
      <c r="S28" s="122">
        <v>1986</v>
      </c>
      <c r="T28" s="123">
        <v>15323</v>
      </c>
      <c r="U28" s="1">
        <v>13000</v>
      </c>
    </row>
    <row r="29" spans="1:21" ht="12.75">
      <c r="A29" s="1"/>
      <c r="B29" s="1"/>
      <c r="C29" s="1"/>
      <c r="D29" s="1"/>
      <c r="R29" s="121">
        <v>25</v>
      </c>
      <c r="S29" s="122">
        <v>1985</v>
      </c>
      <c r="T29" s="123">
        <v>16085</v>
      </c>
      <c r="U29" s="1">
        <v>13000</v>
      </c>
    </row>
    <row r="30" spans="1:21" ht="12.75">
      <c r="A30" s="1"/>
      <c r="B30" s="1"/>
      <c r="C30" s="1"/>
      <c r="D30" s="1"/>
      <c r="R30" s="121">
        <v>26</v>
      </c>
      <c r="S30" s="122">
        <v>1984</v>
      </c>
      <c r="T30" s="123">
        <v>16450</v>
      </c>
      <c r="U30" s="1">
        <v>13000</v>
      </c>
    </row>
    <row r="31" spans="1:21" ht="12.75">
      <c r="A31" s="1"/>
      <c r="B31" s="1"/>
      <c r="C31" s="1"/>
      <c r="D31" s="1"/>
      <c r="R31" s="121">
        <v>27</v>
      </c>
      <c r="S31" s="122">
        <v>1983</v>
      </c>
      <c r="T31" s="123">
        <v>16304</v>
      </c>
      <c r="U31" s="1">
        <v>13000</v>
      </c>
    </row>
    <row r="32" spans="1:21" ht="12.75">
      <c r="A32" s="1"/>
      <c r="B32" s="1"/>
      <c r="C32" s="1"/>
      <c r="D32" s="1"/>
      <c r="R32" s="121">
        <v>28</v>
      </c>
      <c r="S32" s="122">
        <v>1982</v>
      </c>
      <c r="T32" s="123">
        <v>16887</v>
      </c>
      <c r="U32" s="1">
        <v>13000</v>
      </c>
    </row>
    <row r="33" spans="1:21" ht="12.75">
      <c r="A33" s="1"/>
      <c r="B33" s="1"/>
      <c r="C33" s="1"/>
      <c r="D33" s="1"/>
      <c r="R33" s="121">
        <v>29</v>
      </c>
      <c r="S33" s="122">
        <v>1981</v>
      </c>
      <c r="T33" s="123">
        <v>17133</v>
      </c>
      <c r="U33" s="1">
        <v>13000</v>
      </c>
    </row>
    <row r="34" spans="1:21" ht="12.75">
      <c r="A34" s="1"/>
      <c r="B34" s="1"/>
      <c r="C34" s="1"/>
      <c r="D34" s="1"/>
      <c r="R34" s="121">
        <v>30</v>
      </c>
      <c r="S34" s="122">
        <v>1980</v>
      </c>
      <c r="T34" s="123">
        <v>18220</v>
      </c>
      <c r="U34" s="1">
        <v>13000</v>
      </c>
    </row>
    <row r="35" spans="1:21" ht="12.75">
      <c r="A35" s="1"/>
      <c r="B35" s="1"/>
      <c r="C35" s="1"/>
      <c r="D35" s="1"/>
      <c r="R35" s="121">
        <v>31</v>
      </c>
      <c r="S35" s="122">
        <v>1979</v>
      </c>
      <c r="T35" s="123">
        <v>19875</v>
      </c>
      <c r="U35" s="1">
        <v>13000</v>
      </c>
    </row>
    <row r="36" spans="1:21" ht="13.5" thickBot="1">
      <c r="A36" s="1"/>
      <c r="B36" s="1"/>
      <c r="C36" s="1"/>
      <c r="D36" s="1"/>
      <c r="R36" s="124">
        <v>32</v>
      </c>
      <c r="S36" s="125">
        <v>1978</v>
      </c>
      <c r="T36" s="126">
        <v>19975</v>
      </c>
      <c r="U36" s="1">
        <v>13000</v>
      </c>
    </row>
    <row r="38" spans="1:21" ht="12.75">
      <c r="A38" s="1"/>
      <c r="B38" s="1"/>
      <c r="C38" s="1"/>
      <c r="D38" s="1"/>
      <c r="R38" s="127" t="s">
        <v>53</v>
      </c>
    </row>
  </sheetData>
  <pageMargins left="0.78740157499999996" right="0.36400462962962965" top="0.984251969" bottom="0.984251969" header="0.4921259845" footer="0.4921259845"/>
  <pageSetup paperSize="9" scale="85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FF00"/>
  </sheetPr>
  <dimension ref="B1:M28"/>
  <sheetViews>
    <sheetView view="pageLayout" zoomScale="130" zoomScaleNormal="120" zoomScalePageLayoutView="130" workbookViewId="0"/>
  </sheetViews>
  <sheetFormatPr defaultRowHeight="12.75"/>
  <cols>
    <col min="1" max="1" width="1.85546875" style="1" customWidth="1"/>
    <col min="2" max="2" width="9.140625" style="1" customWidth="1"/>
    <col min="3" max="3" width="8.7109375" style="1" customWidth="1"/>
    <col min="4" max="4" width="8.42578125" style="1" customWidth="1"/>
    <col min="5" max="5" width="8.5703125" style="1" customWidth="1"/>
    <col min="6" max="6" width="8" style="1" customWidth="1"/>
    <col min="7" max="7" width="8.7109375" style="1" customWidth="1"/>
    <col min="8" max="8" width="7.5703125" style="1" customWidth="1"/>
    <col min="9" max="9" width="7.140625" style="1" customWidth="1"/>
    <col min="10" max="10" width="7.5703125" style="1" customWidth="1"/>
    <col min="11" max="11" width="8.7109375" style="1" customWidth="1"/>
    <col min="12" max="12" width="10.5703125" style="1" customWidth="1"/>
    <col min="13" max="13" width="8.7109375" style="1" customWidth="1"/>
    <col min="14" max="14" width="7.140625" style="1" customWidth="1"/>
    <col min="15" max="15" width="7.85546875" style="1" customWidth="1"/>
    <col min="16" max="16" width="8" style="1" customWidth="1"/>
    <col min="17" max="17" width="9" style="1" customWidth="1"/>
    <col min="18" max="18" width="3.28515625" style="1" customWidth="1"/>
    <col min="19" max="208" width="9.140625" style="1"/>
    <col min="209" max="209" width="13.5703125" style="1" customWidth="1"/>
    <col min="210" max="210" width="8.7109375" style="1" customWidth="1"/>
    <col min="211" max="211" width="10.140625" style="1" customWidth="1"/>
    <col min="212" max="212" width="8.5703125" style="1" customWidth="1"/>
    <col min="213" max="213" width="8" style="1" customWidth="1"/>
    <col min="214" max="214" width="8.7109375" style="1" customWidth="1"/>
    <col min="215" max="215" width="7.5703125" style="1" customWidth="1"/>
    <col min="216" max="216" width="7.140625" style="1" customWidth="1"/>
    <col min="217" max="217" width="7.5703125" style="1" customWidth="1"/>
    <col min="218" max="218" width="8.7109375" style="1" customWidth="1"/>
    <col min="219" max="219" width="10.42578125" style="1" customWidth="1"/>
    <col min="220" max="220" width="9.28515625" style="1" customWidth="1"/>
    <col min="221" max="222" width="9.140625" style="1"/>
    <col min="223" max="223" width="9.5703125" style="1" customWidth="1"/>
    <col min="224" max="224" width="10.42578125" style="1" customWidth="1"/>
    <col min="225" max="225" width="1.85546875" style="1" customWidth="1"/>
    <col min="226" max="226" width="11.85546875" style="1" customWidth="1"/>
    <col min="227" max="227" width="8.28515625" style="1" customWidth="1"/>
    <col min="228" max="228" width="9.85546875" style="1" customWidth="1"/>
    <col min="229" max="464" width="9.140625" style="1"/>
    <col min="465" max="465" width="13.5703125" style="1" customWidth="1"/>
    <col min="466" max="466" width="8.7109375" style="1" customWidth="1"/>
    <col min="467" max="467" width="10.140625" style="1" customWidth="1"/>
    <col min="468" max="468" width="8.5703125" style="1" customWidth="1"/>
    <col min="469" max="469" width="8" style="1" customWidth="1"/>
    <col min="470" max="470" width="8.7109375" style="1" customWidth="1"/>
    <col min="471" max="471" width="7.5703125" style="1" customWidth="1"/>
    <col min="472" max="472" width="7.140625" style="1" customWidth="1"/>
    <col min="473" max="473" width="7.5703125" style="1" customWidth="1"/>
    <col min="474" max="474" width="8.7109375" style="1" customWidth="1"/>
    <col min="475" max="475" width="10.42578125" style="1" customWidth="1"/>
    <col min="476" max="476" width="9.28515625" style="1" customWidth="1"/>
    <col min="477" max="478" width="9.140625" style="1"/>
    <col min="479" max="479" width="9.5703125" style="1" customWidth="1"/>
    <col min="480" max="480" width="10.42578125" style="1" customWidth="1"/>
    <col min="481" max="481" width="1.85546875" style="1" customWidth="1"/>
    <col min="482" max="482" width="11.85546875" style="1" customWidth="1"/>
    <col min="483" max="483" width="8.28515625" style="1" customWidth="1"/>
    <col min="484" max="484" width="9.85546875" style="1" customWidth="1"/>
    <col min="485" max="720" width="9.140625" style="1"/>
    <col min="721" max="721" width="13.5703125" style="1" customWidth="1"/>
    <col min="722" max="722" width="8.7109375" style="1" customWidth="1"/>
    <col min="723" max="723" width="10.140625" style="1" customWidth="1"/>
    <col min="724" max="724" width="8.5703125" style="1" customWidth="1"/>
    <col min="725" max="725" width="8" style="1" customWidth="1"/>
    <col min="726" max="726" width="8.7109375" style="1" customWidth="1"/>
    <col min="727" max="727" width="7.5703125" style="1" customWidth="1"/>
    <col min="728" max="728" width="7.140625" style="1" customWidth="1"/>
    <col min="729" max="729" width="7.5703125" style="1" customWidth="1"/>
    <col min="730" max="730" width="8.7109375" style="1" customWidth="1"/>
    <col min="731" max="731" width="10.42578125" style="1" customWidth="1"/>
    <col min="732" max="732" width="9.28515625" style="1" customWidth="1"/>
    <col min="733" max="734" width="9.140625" style="1"/>
    <col min="735" max="735" width="9.5703125" style="1" customWidth="1"/>
    <col min="736" max="736" width="10.42578125" style="1" customWidth="1"/>
    <col min="737" max="737" width="1.85546875" style="1" customWidth="1"/>
    <col min="738" max="738" width="11.85546875" style="1" customWidth="1"/>
    <col min="739" max="739" width="8.28515625" style="1" customWidth="1"/>
    <col min="740" max="740" width="9.85546875" style="1" customWidth="1"/>
    <col min="741" max="976" width="9.140625" style="1"/>
    <col min="977" max="977" width="13.5703125" style="1" customWidth="1"/>
    <col min="978" max="978" width="8.7109375" style="1" customWidth="1"/>
    <col min="979" max="979" width="10.140625" style="1" customWidth="1"/>
    <col min="980" max="980" width="8.5703125" style="1" customWidth="1"/>
    <col min="981" max="981" width="8" style="1" customWidth="1"/>
    <col min="982" max="982" width="8.7109375" style="1" customWidth="1"/>
    <col min="983" max="983" width="7.5703125" style="1" customWidth="1"/>
    <col min="984" max="984" width="7.140625" style="1" customWidth="1"/>
    <col min="985" max="985" width="7.5703125" style="1" customWidth="1"/>
    <col min="986" max="986" width="8.7109375" style="1" customWidth="1"/>
    <col min="987" max="987" width="10.42578125" style="1" customWidth="1"/>
    <col min="988" max="988" width="9.28515625" style="1" customWidth="1"/>
    <col min="989" max="990" width="9.140625" style="1"/>
    <col min="991" max="991" width="9.5703125" style="1" customWidth="1"/>
    <col min="992" max="992" width="10.42578125" style="1" customWidth="1"/>
    <col min="993" max="993" width="1.85546875" style="1" customWidth="1"/>
    <col min="994" max="994" width="11.85546875" style="1" customWidth="1"/>
    <col min="995" max="995" width="8.28515625" style="1" customWidth="1"/>
    <col min="996" max="996" width="9.85546875" style="1" customWidth="1"/>
    <col min="997" max="1232" width="9.140625" style="1"/>
    <col min="1233" max="1233" width="13.5703125" style="1" customWidth="1"/>
    <col min="1234" max="1234" width="8.7109375" style="1" customWidth="1"/>
    <col min="1235" max="1235" width="10.140625" style="1" customWidth="1"/>
    <col min="1236" max="1236" width="8.5703125" style="1" customWidth="1"/>
    <col min="1237" max="1237" width="8" style="1" customWidth="1"/>
    <col min="1238" max="1238" width="8.7109375" style="1" customWidth="1"/>
    <col min="1239" max="1239" width="7.5703125" style="1" customWidth="1"/>
    <col min="1240" max="1240" width="7.140625" style="1" customWidth="1"/>
    <col min="1241" max="1241" width="7.5703125" style="1" customWidth="1"/>
    <col min="1242" max="1242" width="8.7109375" style="1" customWidth="1"/>
    <col min="1243" max="1243" width="10.42578125" style="1" customWidth="1"/>
    <col min="1244" max="1244" width="9.28515625" style="1" customWidth="1"/>
    <col min="1245" max="1246" width="9.140625" style="1"/>
    <col min="1247" max="1247" width="9.5703125" style="1" customWidth="1"/>
    <col min="1248" max="1248" width="10.42578125" style="1" customWidth="1"/>
    <col min="1249" max="1249" width="1.85546875" style="1" customWidth="1"/>
    <col min="1250" max="1250" width="11.85546875" style="1" customWidth="1"/>
    <col min="1251" max="1251" width="8.28515625" style="1" customWidth="1"/>
    <col min="1252" max="1252" width="9.85546875" style="1" customWidth="1"/>
    <col min="1253" max="1488" width="9.140625" style="1"/>
    <col min="1489" max="1489" width="13.5703125" style="1" customWidth="1"/>
    <col min="1490" max="1490" width="8.7109375" style="1" customWidth="1"/>
    <col min="1491" max="1491" width="10.140625" style="1" customWidth="1"/>
    <col min="1492" max="1492" width="8.5703125" style="1" customWidth="1"/>
    <col min="1493" max="1493" width="8" style="1" customWidth="1"/>
    <col min="1494" max="1494" width="8.7109375" style="1" customWidth="1"/>
    <col min="1495" max="1495" width="7.5703125" style="1" customWidth="1"/>
    <col min="1496" max="1496" width="7.140625" style="1" customWidth="1"/>
    <col min="1497" max="1497" width="7.5703125" style="1" customWidth="1"/>
    <col min="1498" max="1498" width="8.7109375" style="1" customWidth="1"/>
    <col min="1499" max="1499" width="10.42578125" style="1" customWidth="1"/>
    <col min="1500" max="1500" width="9.28515625" style="1" customWidth="1"/>
    <col min="1501" max="1502" width="9.140625" style="1"/>
    <col min="1503" max="1503" width="9.5703125" style="1" customWidth="1"/>
    <col min="1504" max="1504" width="10.42578125" style="1" customWidth="1"/>
    <col min="1505" max="1505" width="1.85546875" style="1" customWidth="1"/>
    <col min="1506" max="1506" width="11.85546875" style="1" customWidth="1"/>
    <col min="1507" max="1507" width="8.28515625" style="1" customWidth="1"/>
    <col min="1508" max="1508" width="9.85546875" style="1" customWidth="1"/>
    <col min="1509" max="1744" width="9.140625" style="1"/>
    <col min="1745" max="1745" width="13.5703125" style="1" customWidth="1"/>
    <col min="1746" max="1746" width="8.7109375" style="1" customWidth="1"/>
    <col min="1747" max="1747" width="10.140625" style="1" customWidth="1"/>
    <col min="1748" max="1748" width="8.5703125" style="1" customWidth="1"/>
    <col min="1749" max="1749" width="8" style="1" customWidth="1"/>
    <col min="1750" max="1750" width="8.7109375" style="1" customWidth="1"/>
    <col min="1751" max="1751" width="7.5703125" style="1" customWidth="1"/>
    <col min="1752" max="1752" width="7.140625" style="1" customWidth="1"/>
    <col min="1753" max="1753" width="7.5703125" style="1" customWidth="1"/>
    <col min="1754" max="1754" width="8.7109375" style="1" customWidth="1"/>
    <col min="1755" max="1755" width="10.42578125" style="1" customWidth="1"/>
    <col min="1756" max="1756" width="9.28515625" style="1" customWidth="1"/>
    <col min="1757" max="1758" width="9.140625" style="1"/>
    <col min="1759" max="1759" width="9.5703125" style="1" customWidth="1"/>
    <col min="1760" max="1760" width="10.42578125" style="1" customWidth="1"/>
    <col min="1761" max="1761" width="1.85546875" style="1" customWidth="1"/>
    <col min="1762" max="1762" width="11.85546875" style="1" customWidth="1"/>
    <col min="1763" max="1763" width="8.28515625" style="1" customWidth="1"/>
    <col min="1764" max="1764" width="9.85546875" style="1" customWidth="1"/>
    <col min="1765" max="2000" width="9.140625" style="1"/>
    <col min="2001" max="2001" width="13.5703125" style="1" customWidth="1"/>
    <col min="2002" max="2002" width="8.7109375" style="1" customWidth="1"/>
    <col min="2003" max="2003" width="10.140625" style="1" customWidth="1"/>
    <col min="2004" max="2004" width="8.5703125" style="1" customWidth="1"/>
    <col min="2005" max="2005" width="8" style="1" customWidth="1"/>
    <col min="2006" max="2006" width="8.7109375" style="1" customWidth="1"/>
    <col min="2007" max="2007" width="7.5703125" style="1" customWidth="1"/>
    <col min="2008" max="2008" width="7.140625" style="1" customWidth="1"/>
    <col min="2009" max="2009" width="7.5703125" style="1" customWidth="1"/>
    <col min="2010" max="2010" width="8.7109375" style="1" customWidth="1"/>
    <col min="2011" max="2011" width="10.42578125" style="1" customWidth="1"/>
    <col min="2012" max="2012" width="9.28515625" style="1" customWidth="1"/>
    <col min="2013" max="2014" width="9.140625" style="1"/>
    <col min="2015" max="2015" width="9.5703125" style="1" customWidth="1"/>
    <col min="2016" max="2016" width="10.42578125" style="1" customWidth="1"/>
    <col min="2017" max="2017" width="1.85546875" style="1" customWidth="1"/>
    <col min="2018" max="2018" width="11.85546875" style="1" customWidth="1"/>
    <col min="2019" max="2019" width="8.28515625" style="1" customWidth="1"/>
    <col min="2020" max="2020" width="9.85546875" style="1" customWidth="1"/>
    <col min="2021" max="2256" width="9.140625" style="1"/>
    <col min="2257" max="2257" width="13.5703125" style="1" customWidth="1"/>
    <col min="2258" max="2258" width="8.7109375" style="1" customWidth="1"/>
    <col min="2259" max="2259" width="10.140625" style="1" customWidth="1"/>
    <col min="2260" max="2260" width="8.5703125" style="1" customWidth="1"/>
    <col min="2261" max="2261" width="8" style="1" customWidth="1"/>
    <col min="2262" max="2262" width="8.7109375" style="1" customWidth="1"/>
    <col min="2263" max="2263" width="7.5703125" style="1" customWidth="1"/>
    <col min="2264" max="2264" width="7.140625" style="1" customWidth="1"/>
    <col min="2265" max="2265" width="7.5703125" style="1" customWidth="1"/>
    <col min="2266" max="2266" width="8.7109375" style="1" customWidth="1"/>
    <col min="2267" max="2267" width="10.42578125" style="1" customWidth="1"/>
    <col min="2268" max="2268" width="9.28515625" style="1" customWidth="1"/>
    <col min="2269" max="2270" width="9.140625" style="1"/>
    <col min="2271" max="2271" width="9.5703125" style="1" customWidth="1"/>
    <col min="2272" max="2272" width="10.42578125" style="1" customWidth="1"/>
    <col min="2273" max="2273" width="1.85546875" style="1" customWidth="1"/>
    <col min="2274" max="2274" width="11.85546875" style="1" customWidth="1"/>
    <col min="2275" max="2275" width="8.28515625" style="1" customWidth="1"/>
    <col min="2276" max="2276" width="9.85546875" style="1" customWidth="1"/>
    <col min="2277" max="2512" width="9.140625" style="1"/>
    <col min="2513" max="2513" width="13.5703125" style="1" customWidth="1"/>
    <col min="2514" max="2514" width="8.7109375" style="1" customWidth="1"/>
    <col min="2515" max="2515" width="10.140625" style="1" customWidth="1"/>
    <col min="2516" max="2516" width="8.5703125" style="1" customWidth="1"/>
    <col min="2517" max="2517" width="8" style="1" customWidth="1"/>
    <col min="2518" max="2518" width="8.7109375" style="1" customWidth="1"/>
    <col min="2519" max="2519" width="7.5703125" style="1" customWidth="1"/>
    <col min="2520" max="2520" width="7.140625" style="1" customWidth="1"/>
    <col min="2521" max="2521" width="7.5703125" style="1" customWidth="1"/>
    <col min="2522" max="2522" width="8.7109375" style="1" customWidth="1"/>
    <col min="2523" max="2523" width="10.42578125" style="1" customWidth="1"/>
    <col min="2524" max="2524" width="9.28515625" style="1" customWidth="1"/>
    <col min="2525" max="2526" width="9.140625" style="1"/>
    <col min="2527" max="2527" width="9.5703125" style="1" customWidth="1"/>
    <col min="2528" max="2528" width="10.42578125" style="1" customWidth="1"/>
    <col min="2529" max="2529" width="1.85546875" style="1" customWidth="1"/>
    <col min="2530" max="2530" width="11.85546875" style="1" customWidth="1"/>
    <col min="2531" max="2531" width="8.28515625" style="1" customWidth="1"/>
    <col min="2532" max="2532" width="9.85546875" style="1" customWidth="1"/>
    <col min="2533" max="2768" width="9.140625" style="1"/>
    <col min="2769" max="2769" width="13.5703125" style="1" customWidth="1"/>
    <col min="2770" max="2770" width="8.7109375" style="1" customWidth="1"/>
    <col min="2771" max="2771" width="10.140625" style="1" customWidth="1"/>
    <col min="2772" max="2772" width="8.5703125" style="1" customWidth="1"/>
    <col min="2773" max="2773" width="8" style="1" customWidth="1"/>
    <col min="2774" max="2774" width="8.7109375" style="1" customWidth="1"/>
    <col min="2775" max="2775" width="7.5703125" style="1" customWidth="1"/>
    <col min="2776" max="2776" width="7.140625" style="1" customWidth="1"/>
    <col min="2777" max="2777" width="7.5703125" style="1" customWidth="1"/>
    <col min="2778" max="2778" width="8.7109375" style="1" customWidth="1"/>
    <col min="2779" max="2779" width="10.42578125" style="1" customWidth="1"/>
    <col min="2780" max="2780" width="9.28515625" style="1" customWidth="1"/>
    <col min="2781" max="2782" width="9.140625" style="1"/>
    <col min="2783" max="2783" width="9.5703125" style="1" customWidth="1"/>
    <col min="2784" max="2784" width="10.42578125" style="1" customWidth="1"/>
    <col min="2785" max="2785" width="1.85546875" style="1" customWidth="1"/>
    <col min="2786" max="2786" width="11.85546875" style="1" customWidth="1"/>
    <col min="2787" max="2787" width="8.28515625" style="1" customWidth="1"/>
    <col min="2788" max="2788" width="9.85546875" style="1" customWidth="1"/>
    <col min="2789" max="3024" width="9.140625" style="1"/>
    <col min="3025" max="3025" width="13.5703125" style="1" customWidth="1"/>
    <col min="3026" max="3026" width="8.7109375" style="1" customWidth="1"/>
    <col min="3027" max="3027" width="10.140625" style="1" customWidth="1"/>
    <col min="3028" max="3028" width="8.5703125" style="1" customWidth="1"/>
    <col min="3029" max="3029" width="8" style="1" customWidth="1"/>
    <col min="3030" max="3030" width="8.7109375" style="1" customWidth="1"/>
    <col min="3031" max="3031" width="7.5703125" style="1" customWidth="1"/>
    <col min="3032" max="3032" width="7.140625" style="1" customWidth="1"/>
    <col min="3033" max="3033" width="7.5703125" style="1" customWidth="1"/>
    <col min="3034" max="3034" width="8.7109375" style="1" customWidth="1"/>
    <col min="3035" max="3035" width="10.42578125" style="1" customWidth="1"/>
    <col min="3036" max="3036" width="9.28515625" style="1" customWidth="1"/>
    <col min="3037" max="3038" width="9.140625" style="1"/>
    <col min="3039" max="3039" width="9.5703125" style="1" customWidth="1"/>
    <col min="3040" max="3040" width="10.42578125" style="1" customWidth="1"/>
    <col min="3041" max="3041" width="1.85546875" style="1" customWidth="1"/>
    <col min="3042" max="3042" width="11.85546875" style="1" customWidth="1"/>
    <col min="3043" max="3043" width="8.28515625" style="1" customWidth="1"/>
    <col min="3044" max="3044" width="9.85546875" style="1" customWidth="1"/>
    <col min="3045" max="3280" width="9.140625" style="1"/>
    <col min="3281" max="3281" width="13.5703125" style="1" customWidth="1"/>
    <col min="3282" max="3282" width="8.7109375" style="1" customWidth="1"/>
    <col min="3283" max="3283" width="10.140625" style="1" customWidth="1"/>
    <col min="3284" max="3284" width="8.5703125" style="1" customWidth="1"/>
    <col min="3285" max="3285" width="8" style="1" customWidth="1"/>
    <col min="3286" max="3286" width="8.7109375" style="1" customWidth="1"/>
    <col min="3287" max="3287" width="7.5703125" style="1" customWidth="1"/>
    <col min="3288" max="3288" width="7.140625" style="1" customWidth="1"/>
    <col min="3289" max="3289" width="7.5703125" style="1" customWidth="1"/>
    <col min="3290" max="3290" width="8.7109375" style="1" customWidth="1"/>
    <col min="3291" max="3291" width="10.42578125" style="1" customWidth="1"/>
    <col min="3292" max="3292" width="9.28515625" style="1" customWidth="1"/>
    <col min="3293" max="3294" width="9.140625" style="1"/>
    <col min="3295" max="3295" width="9.5703125" style="1" customWidth="1"/>
    <col min="3296" max="3296" width="10.42578125" style="1" customWidth="1"/>
    <col min="3297" max="3297" width="1.85546875" style="1" customWidth="1"/>
    <col min="3298" max="3298" width="11.85546875" style="1" customWidth="1"/>
    <col min="3299" max="3299" width="8.28515625" style="1" customWidth="1"/>
    <col min="3300" max="3300" width="9.85546875" style="1" customWidth="1"/>
    <col min="3301" max="3536" width="9.140625" style="1"/>
    <col min="3537" max="3537" width="13.5703125" style="1" customWidth="1"/>
    <col min="3538" max="3538" width="8.7109375" style="1" customWidth="1"/>
    <col min="3539" max="3539" width="10.140625" style="1" customWidth="1"/>
    <col min="3540" max="3540" width="8.5703125" style="1" customWidth="1"/>
    <col min="3541" max="3541" width="8" style="1" customWidth="1"/>
    <col min="3542" max="3542" width="8.7109375" style="1" customWidth="1"/>
    <col min="3543" max="3543" width="7.5703125" style="1" customWidth="1"/>
    <col min="3544" max="3544" width="7.140625" style="1" customWidth="1"/>
    <col min="3545" max="3545" width="7.5703125" style="1" customWidth="1"/>
    <col min="3546" max="3546" width="8.7109375" style="1" customWidth="1"/>
    <col min="3547" max="3547" width="10.42578125" style="1" customWidth="1"/>
    <col min="3548" max="3548" width="9.28515625" style="1" customWidth="1"/>
    <col min="3549" max="3550" width="9.140625" style="1"/>
    <col min="3551" max="3551" width="9.5703125" style="1" customWidth="1"/>
    <col min="3552" max="3552" width="10.42578125" style="1" customWidth="1"/>
    <col min="3553" max="3553" width="1.85546875" style="1" customWidth="1"/>
    <col min="3554" max="3554" width="11.85546875" style="1" customWidth="1"/>
    <col min="3555" max="3555" width="8.28515625" style="1" customWidth="1"/>
    <col min="3556" max="3556" width="9.85546875" style="1" customWidth="1"/>
    <col min="3557" max="3792" width="9.140625" style="1"/>
    <col min="3793" max="3793" width="13.5703125" style="1" customWidth="1"/>
    <col min="3794" max="3794" width="8.7109375" style="1" customWidth="1"/>
    <col min="3795" max="3795" width="10.140625" style="1" customWidth="1"/>
    <col min="3796" max="3796" width="8.5703125" style="1" customWidth="1"/>
    <col min="3797" max="3797" width="8" style="1" customWidth="1"/>
    <col min="3798" max="3798" width="8.7109375" style="1" customWidth="1"/>
    <col min="3799" max="3799" width="7.5703125" style="1" customWidth="1"/>
    <col min="3800" max="3800" width="7.140625" style="1" customWidth="1"/>
    <col min="3801" max="3801" width="7.5703125" style="1" customWidth="1"/>
    <col min="3802" max="3802" width="8.7109375" style="1" customWidth="1"/>
    <col min="3803" max="3803" width="10.42578125" style="1" customWidth="1"/>
    <col min="3804" max="3804" width="9.28515625" style="1" customWidth="1"/>
    <col min="3805" max="3806" width="9.140625" style="1"/>
    <col min="3807" max="3807" width="9.5703125" style="1" customWidth="1"/>
    <col min="3808" max="3808" width="10.42578125" style="1" customWidth="1"/>
    <col min="3809" max="3809" width="1.85546875" style="1" customWidth="1"/>
    <col min="3810" max="3810" width="11.85546875" style="1" customWidth="1"/>
    <col min="3811" max="3811" width="8.28515625" style="1" customWidth="1"/>
    <col min="3812" max="3812" width="9.85546875" style="1" customWidth="1"/>
    <col min="3813" max="4048" width="9.140625" style="1"/>
    <col min="4049" max="4049" width="13.5703125" style="1" customWidth="1"/>
    <col min="4050" max="4050" width="8.7109375" style="1" customWidth="1"/>
    <col min="4051" max="4051" width="10.140625" style="1" customWidth="1"/>
    <col min="4052" max="4052" width="8.5703125" style="1" customWidth="1"/>
    <col min="4053" max="4053" width="8" style="1" customWidth="1"/>
    <col min="4054" max="4054" width="8.7109375" style="1" customWidth="1"/>
    <col min="4055" max="4055" width="7.5703125" style="1" customWidth="1"/>
    <col min="4056" max="4056" width="7.140625" style="1" customWidth="1"/>
    <col min="4057" max="4057" width="7.5703125" style="1" customWidth="1"/>
    <col min="4058" max="4058" width="8.7109375" style="1" customWidth="1"/>
    <col min="4059" max="4059" width="10.42578125" style="1" customWidth="1"/>
    <col min="4060" max="4060" width="9.28515625" style="1" customWidth="1"/>
    <col min="4061" max="4062" width="9.140625" style="1"/>
    <col min="4063" max="4063" width="9.5703125" style="1" customWidth="1"/>
    <col min="4064" max="4064" width="10.42578125" style="1" customWidth="1"/>
    <col min="4065" max="4065" width="1.85546875" style="1" customWidth="1"/>
    <col min="4066" max="4066" width="11.85546875" style="1" customWidth="1"/>
    <col min="4067" max="4067" width="8.28515625" style="1" customWidth="1"/>
    <col min="4068" max="4068" width="9.85546875" style="1" customWidth="1"/>
    <col min="4069" max="4304" width="9.140625" style="1"/>
    <col min="4305" max="4305" width="13.5703125" style="1" customWidth="1"/>
    <col min="4306" max="4306" width="8.7109375" style="1" customWidth="1"/>
    <col min="4307" max="4307" width="10.140625" style="1" customWidth="1"/>
    <col min="4308" max="4308" width="8.5703125" style="1" customWidth="1"/>
    <col min="4309" max="4309" width="8" style="1" customWidth="1"/>
    <col min="4310" max="4310" width="8.7109375" style="1" customWidth="1"/>
    <col min="4311" max="4311" width="7.5703125" style="1" customWidth="1"/>
    <col min="4312" max="4312" width="7.140625" style="1" customWidth="1"/>
    <col min="4313" max="4313" width="7.5703125" style="1" customWidth="1"/>
    <col min="4314" max="4314" width="8.7109375" style="1" customWidth="1"/>
    <col min="4315" max="4315" width="10.42578125" style="1" customWidth="1"/>
    <col min="4316" max="4316" width="9.28515625" style="1" customWidth="1"/>
    <col min="4317" max="4318" width="9.140625" style="1"/>
    <col min="4319" max="4319" width="9.5703125" style="1" customWidth="1"/>
    <col min="4320" max="4320" width="10.42578125" style="1" customWidth="1"/>
    <col min="4321" max="4321" width="1.85546875" style="1" customWidth="1"/>
    <col min="4322" max="4322" width="11.85546875" style="1" customWidth="1"/>
    <col min="4323" max="4323" width="8.28515625" style="1" customWidth="1"/>
    <col min="4324" max="4324" width="9.85546875" style="1" customWidth="1"/>
    <col min="4325" max="4560" width="9.140625" style="1"/>
    <col min="4561" max="4561" width="13.5703125" style="1" customWidth="1"/>
    <col min="4562" max="4562" width="8.7109375" style="1" customWidth="1"/>
    <col min="4563" max="4563" width="10.140625" style="1" customWidth="1"/>
    <col min="4564" max="4564" width="8.5703125" style="1" customWidth="1"/>
    <col min="4565" max="4565" width="8" style="1" customWidth="1"/>
    <col min="4566" max="4566" width="8.7109375" style="1" customWidth="1"/>
    <col min="4567" max="4567" width="7.5703125" style="1" customWidth="1"/>
    <col min="4568" max="4568" width="7.140625" style="1" customWidth="1"/>
    <col min="4569" max="4569" width="7.5703125" style="1" customWidth="1"/>
    <col min="4570" max="4570" width="8.7109375" style="1" customWidth="1"/>
    <col min="4571" max="4571" width="10.42578125" style="1" customWidth="1"/>
    <col min="4572" max="4572" width="9.28515625" style="1" customWidth="1"/>
    <col min="4573" max="4574" width="9.140625" style="1"/>
    <col min="4575" max="4575" width="9.5703125" style="1" customWidth="1"/>
    <col min="4576" max="4576" width="10.42578125" style="1" customWidth="1"/>
    <col min="4577" max="4577" width="1.85546875" style="1" customWidth="1"/>
    <col min="4578" max="4578" width="11.85546875" style="1" customWidth="1"/>
    <col min="4579" max="4579" width="8.28515625" style="1" customWidth="1"/>
    <col min="4580" max="4580" width="9.85546875" style="1" customWidth="1"/>
    <col min="4581" max="4816" width="9.140625" style="1"/>
    <col min="4817" max="4817" width="13.5703125" style="1" customWidth="1"/>
    <col min="4818" max="4818" width="8.7109375" style="1" customWidth="1"/>
    <col min="4819" max="4819" width="10.140625" style="1" customWidth="1"/>
    <col min="4820" max="4820" width="8.5703125" style="1" customWidth="1"/>
    <col min="4821" max="4821" width="8" style="1" customWidth="1"/>
    <col min="4822" max="4822" width="8.7109375" style="1" customWidth="1"/>
    <col min="4823" max="4823" width="7.5703125" style="1" customWidth="1"/>
    <col min="4824" max="4824" width="7.140625" style="1" customWidth="1"/>
    <col min="4825" max="4825" width="7.5703125" style="1" customWidth="1"/>
    <col min="4826" max="4826" width="8.7109375" style="1" customWidth="1"/>
    <col min="4827" max="4827" width="10.42578125" style="1" customWidth="1"/>
    <col min="4828" max="4828" width="9.28515625" style="1" customWidth="1"/>
    <col min="4829" max="4830" width="9.140625" style="1"/>
    <col min="4831" max="4831" width="9.5703125" style="1" customWidth="1"/>
    <col min="4832" max="4832" width="10.42578125" style="1" customWidth="1"/>
    <col min="4833" max="4833" width="1.85546875" style="1" customWidth="1"/>
    <col min="4834" max="4834" width="11.85546875" style="1" customWidth="1"/>
    <col min="4835" max="4835" width="8.28515625" style="1" customWidth="1"/>
    <col min="4836" max="4836" width="9.85546875" style="1" customWidth="1"/>
    <col min="4837" max="5072" width="9.140625" style="1"/>
    <col min="5073" max="5073" width="13.5703125" style="1" customWidth="1"/>
    <col min="5074" max="5074" width="8.7109375" style="1" customWidth="1"/>
    <col min="5075" max="5075" width="10.140625" style="1" customWidth="1"/>
    <col min="5076" max="5076" width="8.5703125" style="1" customWidth="1"/>
    <col min="5077" max="5077" width="8" style="1" customWidth="1"/>
    <col min="5078" max="5078" width="8.7109375" style="1" customWidth="1"/>
    <col min="5079" max="5079" width="7.5703125" style="1" customWidth="1"/>
    <col min="5080" max="5080" width="7.140625" style="1" customWidth="1"/>
    <col min="5081" max="5081" width="7.5703125" style="1" customWidth="1"/>
    <col min="5082" max="5082" width="8.7109375" style="1" customWidth="1"/>
    <col min="5083" max="5083" width="10.42578125" style="1" customWidth="1"/>
    <col min="5084" max="5084" width="9.28515625" style="1" customWidth="1"/>
    <col min="5085" max="5086" width="9.140625" style="1"/>
    <col min="5087" max="5087" width="9.5703125" style="1" customWidth="1"/>
    <col min="5088" max="5088" width="10.42578125" style="1" customWidth="1"/>
    <col min="5089" max="5089" width="1.85546875" style="1" customWidth="1"/>
    <col min="5090" max="5090" width="11.85546875" style="1" customWidth="1"/>
    <col min="5091" max="5091" width="8.28515625" style="1" customWidth="1"/>
    <col min="5092" max="5092" width="9.85546875" style="1" customWidth="1"/>
    <col min="5093" max="5328" width="9.140625" style="1"/>
    <col min="5329" max="5329" width="13.5703125" style="1" customWidth="1"/>
    <col min="5330" max="5330" width="8.7109375" style="1" customWidth="1"/>
    <col min="5331" max="5331" width="10.140625" style="1" customWidth="1"/>
    <col min="5332" max="5332" width="8.5703125" style="1" customWidth="1"/>
    <col min="5333" max="5333" width="8" style="1" customWidth="1"/>
    <col min="5334" max="5334" width="8.7109375" style="1" customWidth="1"/>
    <col min="5335" max="5335" width="7.5703125" style="1" customWidth="1"/>
    <col min="5336" max="5336" width="7.140625" style="1" customWidth="1"/>
    <col min="5337" max="5337" width="7.5703125" style="1" customWidth="1"/>
    <col min="5338" max="5338" width="8.7109375" style="1" customWidth="1"/>
    <col min="5339" max="5339" width="10.42578125" style="1" customWidth="1"/>
    <col min="5340" max="5340" width="9.28515625" style="1" customWidth="1"/>
    <col min="5341" max="5342" width="9.140625" style="1"/>
    <col min="5343" max="5343" width="9.5703125" style="1" customWidth="1"/>
    <col min="5344" max="5344" width="10.42578125" style="1" customWidth="1"/>
    <col min="5345" max="5345" width="1.85546875" style="1" customWidth="1"/>
    <col min="5346" max="5346" width="11.85546875" style="1" customWidth="1"/>
    <col min="5347" max="5347" width="8.28515625" style="1" customWidth="1"/>
    <col min="5348" max="5348" width="9.85546875" style="1" customWidth="1"/>
    <col min="5349" max="5584" width="9.140625" style="1"/>
    <col min="5585" max="5585" width="13.5703125" style="1" customWidth="1"/>
    <col min="5586" max="5586" width="8.7109375" style="1" customWidth="1"/>
    <col min="5587" max="5587" width="10.140625" style="1" customWidth="1"/>
    <col min="5588" max="5588" width="8.5703125" style="1" customWidth="1"/>
    <col min="5589" max="5589" width="8" style="1" customWidth="1"/>
    <col min="5590" max="5590" width="8.7109375" style="1" customWidth="1"/>
    <col min="5591" max="5591" width="7.5703125" style="1" customWidth="1"/>
    <col min="5592" max="5592" width="7.140625" style="1" customWidth="1"/>
    <col min="5593" max="5593" width="7.5703125" style="1" customWidth="1"/>
    <col min="5594" max="5594" width="8.7109375" style="1" customWidth="1"/>
    <col min="5595" max="5595" width="10.42578125" style="1" customWidth="1"/>
    <col min="5596" max="5596" width="9.28515625" style="1" customWidth="1"/>
    <col min="5597" max="5598" width="9.140625" style="1"/>
    <col min="5599" max="5599" width="9.5703125" style="1" customWidth="1"/>
    <col min="5600" max="5600" width="10.42578125" style="1" customWidth="1"/>
    <col min="5601" max="5601" width="1.85546875" style="1" customWidth="1"/>
    <col min="5602" max="5602" width="11.85546875" style="1" customWidth="1"/>
    <col min="5603" max="5603" width="8.28515625" style="1" customWidth="1"/>
    <col min="5604" max="5604" width="9.85546875" style="1" customWidth="1"/>
    <col min="5605" max="5840" width="9.140625" style="1"/>
    <col min="5841" max="5841" width="13.5703125" style="1" customWidth="1"/>
    <col min="5842" max="5842" width="8.7109375" style="1" customWidth="1"/>
    <col min="5843" max="5843" width="10.140625" style="1" customWidth="1"/>
    <col min="5844" max="5844" width="8.5703125" style="1" customWidth="1"/>
    <col min="5845" max="5845" width="8" style="1" customWidth="1"/>
    <col min="5846" max="5846" width="8.7109375" style="1" customWidth="1"/>
    <col min="5847" max="5847" width="7.5703125" style="1" customWidth="1"/>
    <col min="5848" max="5848" width="7.140625" style="1" customWidth="1"/>
    <col min="5849" max="5849" width="7.5703125" style="1" customWidth="1"/>
    <col min="5850" max="5850" width="8.7109375" style="1" customWidth="1"/>
    <col min="5851" max="5851" width="10.42578125" style="1" customWidth="1"/>
    <col min="5852" max="5852" width="9.28515625" style="1" customWidth="1"/>
    <col min="5853" max="5854" width="9.140625" style="1"/>
    <col min="5855" max="5855" width="9.5703125" style="1" customWidth="1"/>
    <col min="5856" max="5856" width="10.42578125" style="1" customWidth="1"/>
    <col min="5857" max="5857" width="1.85546875" style="1" customWidth="1"/>
    <col min="5858" max="5858" width="11.85546875" style="1" customWidth="1"/>
    <col min="5859" max="5859" width="8.28515625" style="1" customWidth="1"/>
    <col min="5860" max="5860" width="9.85546875" style="1" customWidth="1"/>
    <col min="5861" max="6096" width="9.140625" style="1"/>
    <col min="6097" max="6097" width="13.5703125" style="1" customWidth="1"/>
    <col min="6098" max="6098" width="8.7109375" style="1" customWidth="1"/>
    <col min="6099" max="6099" width="10.140625" style="1" customWidth="1"/>
    <col min="6100" max="6100" width="8.5703125" style="1" customWidth="1"/>
    <col min="6101" max="6101" width="8" style="1" customWidth="1"/>
    <col min="6102" max="6102" width="8.7109375" style="1" customWidth="1"/>
    <col min="6103" max="6103" width="7.5703125" style="1" customWidth="1"/>
    <col min="6104" max="6104" width="7.140625" style="1" customWidth="1"/>
    <col min="6105" max="6105" width="7.5703125" style="1" customWidth="1"/>
    <col min="6106" max="6106" width="8.7109375" style="1" customWidth="1"/>
    <col min="6107" max="6107" width="10.42578125" style="1" customWidth="1"/>
    <col min="6108" max="6108" width="9.28515625" style="1" customWidth="1"/>
    <col min="6109" max="6110" width="9.140625" style="1"/>
    <col min="6111" max="6111" width="9.5703125" style="1" customWidth="1"/>
    <col min="6112" max="6112" width="10.42578125" style="1" customWidth="1"/>
    <col min="6113" max="6113" width="1.85546875" style="1" customWidth="1"/>
    <col min="6114" max="6114" width="11.85546875" style="1" customWidth="1"/>
    <col min="6115" max="6115" width="8.28515625" style="1" customWidth="1"/>
    <col min="6116" max="6116" width="9.85546875" style="1" customWidth="1"/>
    <col min="6117" max="6352" width="9.140625" style="1"/>
    <col min="6353" max="6353" width="13.5703125" style="1" customWidth="1"/>
    <col min="6354" max="6354" width="8.7109375" style="1" customWidth="1"/>
    <col min="6355" max="6355" width="10.140625" style="1" customWidth="1"/>
    <col min="6356" max="6356" width="8.5703125" style="1" customWidth="1"/>
    <col min="6357" max="6357" width="8" style="1" customWidth="1"/>
    <col min="6358" max="6358" width="8.7109375" style="1" customWidth="1"/>
    <col min="6359" max="6359" width="7.5703125" style="1" customWidth="1"/>
    <col min="6360" max="6360" width="7.140625" style="1" customWidth="1"/>
    <col min="6361" max="6361" width="7.5703125" style="1" customWidth="1"/>
    <col min="6362" max="6362" width="8.7109375" style="1" customWidth="1"/>
    <col min="6363" max="6363" width="10.42578125" style="1" customWidth="1"/>
    <col min="6364" max="6364" width="9.28515625" style="1" customWidth="1"/>
    <col min="6365" max="6366" width="9.140625" style="1"/>
    <col min="6367" max="6367" width="9.5703125" style="1" customWidth="1"/>
    <col min="6368" max="6368" width="10.42578125" style="1" customWidth="1"/>
    <col min="6369" max="6369" width="1.85546875" style="1" customWidth="1"/>
    <col min="6370" max="6370" width="11.85546875" style="1" customWidth="1"/>
    <col min="6371" max="6371" width="8.28515625" style="1" customWidth="1"/>
    <col min="6372" max="6372" width="9.85546875" style="1" customWidth="1"/>
    <col min="6373" max="6608" width="9.140625" style="1"/>
    <col min="6609" max="6609" width="13.5703125" style="1" customWidth="1"/>
    <col min="6610" max="6610" width="8.7109375" style="1" customWidth="1"/>
    <col min="6611" max="6611" width="10.140625" style="1" customWidth="1"/>
    <col min="6612" max="6612" width="8.5703125" style="1" customWidth="1"/>
    <col min="6613" max="6613" width="8" style="1" customWidth="1"/>
    <col min="6614" max="6614" width="8.7109375" style="1" customWidth="1"/>
    <col min="6615" max="6615" width="7.5703125" style="1" customWidth="1"/>
    <col min="6616" max="6616" width="7.140625" style="1" customWidth="1"/>
    <col min="6617" max="6617" width="7.5703125" style="1" customWidth="1"/>
    <col min="6618" max="6618" width="8.7109375" style="1" customWidth="1"/>
    <col min="6619" max="6619" width="10.42578125" style="1" customWidth="1"/>
    <col min="6620" max="6620" width="9.28515625" style="1" customWidth="1"/>
    <col min="6621" max="6622" width="9.140625" style="1"/>
    <col min="6623" max="6623" width="9.5703125" style="1" customWidth="1"/>
    <col min="6624" max="6624" width="10.42578125" style="1" customWidth="1"/>
    <col min="6625" max="6625" width="1.85546875" style="1" customWidth="1"/>
    <col min="6626" max="6626" width="11.85546875" style="1" customWidth="1"/>
    <col min="6627" max="6627" width="8.28515625" style="1" customWidth="1"/>
    <col min="6628" max="6628" width="9.85546875" style="1" customWidth="1"/>
    <col min="6629" max="6864" width="9.140625" style="1"/>
    <col min="6865" max="6865" width="13.5703125" style="1" customWidth="1"/>
    <col min="6866" max="6866" width="8.7109375" style="1" customWidth="1"/>
    <col min="6867" max="6867" width="10.140625" style="1" customWidth="1"/>
    <col min="6868" max="6868" width="8.5703125" style="1" customWidth="1"/>
    <col min="6869" max="6869" width="8" style="1" customWidth="1"/>
    <col min="6870" max="6870" width="8.7109375" style="1" customWidth="1"/>
    <col min="6871" max="6871" width="7.5703125" style="1" customWidth="1"/>
    <col min="6872" max="6872" width="7.140625" style="1" customWidth="1"/>
    <col min="6873" max="6873" width="7.5703125" style="1" customWidth="1"/>
    <col min="6874" max="6874" width="8.7109375" style="1" customWidth="1"/>
    <col min="6875" max="6875" width="10.42578125" style="1" customWidth="1"/>
    <col min="6876" max="6876" width="9.28515625" style="1" customWidth="1"/>
    <col min="6877" max="6878" width="9.140625" style="1"/>
    <col min="6879" max="6879" width="9.5703125" style="1" customWidth="1"/>
    <col min="6880" max="6880" width="10.42578125" style="1" customWidth="1"/>
    <col min="6881" max="6881" width="1.85546875" style="1" customWidth="1"/>
    <col min="6882" max="6882" width="11.85546875" style="1" customWidth="1"/>
    <col min="6883" max="6883" width="8.28515625" style="1" customWidth="1"/>
    <col min="6884" max="6884" width="9.85546875" style="1" customWidth="1"/>
    <col min="6885" max="7120" width="9.140625" style="1"/>
    <col min="7121" max="7121" width="13.5703125" style="1" customWidth="1"/>
    <col min="7122" max="7122" width="8.7109375" style="1" customWidth="1"/>
    <col min="7123" max="7123" width="10.140625" style="1" customWidth="1"/>
    <col min="7124" max="7124" width="8.5703125" style="1" customWidth="1"/>
    <col min="7125" max="7125" width="8" style="1" customWidth="1"/>
    <col min="7126" max="7126" width="8.7109375" style="1" customWidth="1"/>
    <col min="7127" max="7127" width="7.5703125" style="1" customWidth="1"/>
    <col min="7128" max="7128" width="7.140625" style="1" customWidth="1"/>
    <col min="7129" max="7129" width="7.5703125" style="1" customWidth="1"/>
    <col min="7130" max="7130" width="8.7109375" style="1" customWidth="1"/>
    <col min="7131" max="7131" width="10.42578125" style="1" customWidth="1"/>
    <col min="7132" max="7132" width="9.28515625" style="1" customWidth="1"/>
    <col min="7133" max="7134" width="9.140625" style="1"/>
    <col min="7135" max="7135" width="9.5703125" style="1" customWidth="1"/>
    <col min="7136" max="7136" width="10.42578125" style="1" customWidth="1"/>
    <col min="7137" max="7137" width="1.85546875" style="1" customWidth="1"/>
    <col min="7138" max="7138" width="11.85546875" style="1" customWidth="1"/>
    <col min="7139" max="7139" width="8.28515625" style="1" customWidth="1"/>
    <col min="7140" max="7140" width="9.85546875" style="1" customWidth="1"/>
    <col min="7141" max="7376" width="9.140625" style="1"/>
    <col min="7377" max="7377" width="13.5703125" style="1" customWidth="1"/>
    <col min="7378" max="7378" width="8.7109375" style="1" customWidth="1"/>
    <col min="7379" max="7379" width="10.140625" style="1" customWidth="1"/>
    <col min="7380" max="7380" width="8.5703125" style="1" customWidth="1"/>
    <col min="7381" max="7381" width="8" style="1" customWidth="1"/>
    <col min="7382" max="7382" width="8.7109375" style="1" customWidth="1"/>
    <col min="7383" max="7383" width="7.5703125" style="1" customWidth="1"/>
    <col min="7384" max="7384" width="7.140625" style="1" customWidth="1"/>
    <col min="7385" max="7385" width="7.5703125" style="1" customWidth="1"/>
    <col min="7386" max="7386" width="8.7109375" style="1" customWidth="1"/>
    <col min="7387" max="7387" width="10.42578125" style="1" customWidth="1"/>
    <col min="7388" max="7388" width="9.28515625" style="1" customWidth="1"/>
    <col min="7389" max="7390" width="9.140625" style="1"/>
    <col min="7391" max="7391" width="9.5703125" style="1" customWidth="1"/>
    <col min="7392" max="7392" width="10.42578125" style="1" customWidth="1"/>
    <col min="7393" max="7393" width="1.85546875" style="1" customWidth="1"/>
    <col min="7394" max="7394" width="11.85546875" style="1" customWidth="1"/>
    <col min="7395" max="7395" width="8.28515625" style="1" customWidth="1"/>
    <col min="7396" max="7396" width="9.85546875" style="1" customWidth="1"/>
    <col min="7397" max="7632" width="9.140625" style="1"/>
    <col min="7633" max="7633" width="13.5703125" style="1" customWidth="1"/>
    <col min="7634" max="7634" width="8.7109375" style="1" customWidth="1"/>
    <col min="7635" max="7635" width="10.140625" style="1" customWidth="1"/>
    <col min="7636" max="7636" width="8.5703125" style="1" customWidth="1"/>
    <col min="7637" max="7637" width="8" style="1" customWidth="1"/>
    <col min="7638" max="7638" width="8.7109375" style="1" customWidth="1"/>
    <col min="7639" max="7639" width="7.5703125" style="1" customWidth="1"/>
    <col min="7640" max="7640" width="7.140625" style="1" customWidth="1"/>
    <col min="7641" max="7641" width="7.5703125" style="1" customWidth="1"/>
    <col min="7642" max="7642" width="8.7109375" style="1" customWidth="1"/>
    <col min="7643" max="7643" width="10.42578125" style="1" customWidth="1"/>
    <col min="7644" max="7644" width="9.28515625" style="1" customWidth="1"/>
    <col min="7645" max="7646" width="9.140625" style="1"/>
    <col min="7647" max="7647" width="9.5703125" style="1" customWidth="1"/>
    <col min="7648" max="7648" width="10.42578125" style="1" customWidth="1"/>
    <col min="7649" max="7649" width="1.85546875" style="1" customWidth="1"/>
    <col min="7650" max="7650" width="11.85546875" style="1" customWidth="1"/>
    <col min="7651" max="7651" width="8.28515625" style="1" customWidth="1"/>
    <col min="7652" max="7652" width="9.85546875" style="1" customWidth="1"/>
    <col min="7653" max="7888" width="9.140625" style="1"/>
    <col min="7889" max="7889" width="13.5703125" style="1" customWidth="1"/>
    <col min="7890" max="7890" width="8.7109375" style="1" customWidth="1"/>
    <col min="7891" max="7891" width="10.140625" style="1" customWidth="1"/>
    <col min="7892" max="7892" width="8.5703125" style="1" customWidth="1"/>
    <col min="7893" max="7893" width="8" style="1" customWidth="1"/>
    <col min="7894" max="7894" width="8.7109375" style="1" customWidth="1"/>
    <col min="7895" max="7895" width="7.5703125" style="1" customWidth="1"/>
    <col min="7896" max="7896" width="7.140625" style="1" customWidth="1"/>
    <col min="7897" max="7897" width="7.5703125" style="1" customWidth="1"/>
    <col min="7898" max="7898" width="8.7109375" style="1" customWidth="1"/>
    <col min="7899" max="7899" width="10.42578125" style="1" customWidth="1"/>
    <col min="7900" max="7900" width="9.28515625" style="1" customWidth="1"/>
    <col min="7901" max="7902" width="9.140625" style="1"/>
    <col min="7903" max="7903" width="9.5703125" style="1" customWidth="1"/>
    <col min="7904" max="7904" width="10.42578125" style="1" customWidth="1"/>
    <col min="7905" max="7905" width="1.85546875" style="1" customWidth="1"/>
    <col min="7906" max="7906" width="11.85546875" style="1" customWidth="1"/>
    <col min="7907" max="7907" width="8.28515625" style="1" customWidth="1"/>
    <col min="7908" max="7908" width="9.85546875" style="1" customWidth="1"/>
    <col min="7909" max="8144" width="9.140625" style="1"/>
    <col min="8145" max="8145" width="13.5703125" style="1" customWidth="1"/>
    <col min="8146" max="8146" width="8.7109375" style="1" customWidth="1"/>
    <col min="8147" max="8147" width="10.140625" style="1" customWidth="1"/>
    <col min="8148" max="8148" width="8.5703125" style="1" customWidth="1"/>
    <col min="8149" max="8149" width="8" style="1" customWidth="1"/>
    <col min="8150" max="8150" width="8.7109375" style="1" customWidth="1"/>
    <col min="8151" max="8151" width="7.5703125" style="1" customWidth="1"/>
    <col min="8152" max="8152" width="7.140625" style="1" customWidth="1"/>
    <col min="8153" max="8153" width="7.5703125" style="1" customWidth="1"/>
    <col min="8154" max="8154" width="8.7109375" style="1" customWidth="1"/>
    <col min="8155" max="8155" width="10.42578125" style="1" customWidth="1"/>
    <col min="8156" max="8156" width="9.28515625" style="1" customWidth="1"/>
    <col min="8157" max="8158" width="9.140625" style="1"/>
    <col min="8159" max="8159" width="9.5703125" style="1" customWidth="1"/>
    <col min="8160" max="8160" width="10.42578125" style="1" customWidth="1"/>
    <col min="8161" max="8161" width="1.85546875" style="1" customWidth="1"/>
    <col min="8162" max="8162" width="11.85546875" style="1" customWidth="1"/>
    <col min="8163" max="8163" width="8.28515625" style="1" customWidth="1"/>
    <col min="8164" max="8164" width="9.85546875" style="1" customWidth="1"/>
    <col min="8165" max="8400" width="9.140625" style="1"/>
    <col min="8401" max="8401" width="13.5703125" style="1" customWidth="1"/>
    <col min="8402" max="8402" width="8.7109375" style="1" customWidth="1"/>
    <col min="8403" max="8403" width="10.140625" style="1" customWidth="1"/>
    <col min="8404" max="8404" width="8.5703125" style="1" customWidth="1"/>
    <col min="8405" max="8405" width="8" style="1" customWidth="1"/>
    <col min="8406" max="8406" width="8.7109375" style="1" customWidth="1"/>
    <col min="8407" max="8407" width="7.5703125" style="1" customWidth="1"/>
    <col min="8408" max="8408" width="7.140625" style="1" customWidth="1"/>
    <col min="8409" max="8409" width="7.5703125" style="1" customWidth="1"/>
    <col min="8410" max="8410" width="8.7109375" style="1" customWidth="1"/>
    <col min="8411" max="8411" width="10.42578125" style="1" customWidth="1"/>
    <col min="8412" max="8412" width="9.28515625" style="1" customWidth="1"/>
    <col min="8413" max="8414" width="9.140625" style="1"/>
    <col min="8415" max="8415" width="9.5703125" style="1" customWidth="1"/>
    <col min="8416" max="8416" width="10.42578125" style="1" customWidth="1"/>
    <col min="8417" max="8417" width="1.85546875" style="1" customWidth="1"/>
    <col min="8418" max="8418" width="11.85546875" style="1" customWidth="1"/>
    <col min="8419" max="8419" width="8.28515625" style="1" customWidth="1"/>
    <col min="8420" max="8420" width="9.85546875" style="1" customWidth="1"/>
    <col min="8421" max="8656" width="9.140625" style="1"/>
    <col min="8657" max="8657" width="13.5703125" style="1" customWidth="1"/>
    <col min="8658" max="8658" width="8.7109375" style="1" customWidth="1"/>
    <col min="8659" max="8659" width="10.140625" style="1" customWidth="1"/>
    <col min="8660" max="8660" width="8.5703125" style="1" customWidth="1"/>
    <col min="8661" max="8661" width="8" style="1" customWidth="1"/>
    <col min="8662" max="8662" width="8.7109375" style="1" customWidth="1"/>
    <col min="8663" max="8663" width="7.5703125" style="1" customWidth="1"/>
    <col min="8664" max="8664" width="7.140625" style="1" customWidth="1"/>
    <col min="8665" max="8665" width="7.5703125" style="1" customWidth="1"/>
    <col min="8666" max="8666" width="8.7109375" style="1" customWidth="1"/>
    <col min="8667" max="8667" width="10.42578125" style="1" customWidth="1"/>
    <col min="8668" max="8668" width="9.28515625" style="1" customWidth="1"/>
    <col min="8669" max="8670" width="9.140625" style="1"/>
    <col min="8671" max="8671" width="9.5703125" style="1" customWidth="1"/>
    <col min="8672" max="8672" width="10.42578125" style="1" customWidth="1"/>
    <col min="8673" max="8673" width="1.85546875" style="1" customWidth="1"/>
    <col min="8674" max="8674" width="11.85546875" style="1" customWidth="1"/>
    <col min="8675" max="8675" width="8.28515625" style="1" customWidth="1"/>
    <col min="8676" max="8676" width="9.85546875" style="1" customWidth="1"/>
    <col min="8677" max="8912" width="9.140625" style="1"/>
    <col min="8913" max="8913" width="13.5703125" style="1" customWidth="1"/>
    <col min="8914" max="8914" width="8.7109375" style="1" customWidth="1"/>
    <col min="8915" max="8915" width="10.140625" style="1" customWidth="1"/>
    <col min="8916" max="8916" width="8.5703125" style="1" customWidth="1"/>
    <col min="8917" max="8917" width="8" style="1" customWidth="1"/>
    <col min="8918" max="8918" width="8.7109375" style="1" customWidth="1"/>
    <col min="8919" max="8919" width="7.5703125" style="1" customWidth="1"/>
    <col min="8920" max="8920" width="7.140625" style="1" customWidth="1"/>
    <col min="8921" max="8921" width="7.5703125" style="1" customWidth="1"/>
    <col min="8922" max="8922" width="8.7109375" style="1" customWidth="1"/>
    <col min="8923" max="8923" width="10.42578125" style="1" customWidth="1"/>
    <col min="8924" max="8924" width="9.28515625" style="1" customWidth="1"/>
    <col min="8925" max="8926" width="9.140625" style="1"/>
    <col min="8927" max="8927" width="9.5703125" style="1" customWidth="1"/>
    <col min="8928" max="8928" width="10.42578125" style="1" customWidth="1"/>
    <col min="8929" max="8929" width="1.85546875" style="1" customWidth="1"/>
    <col min="8930" max="8930" width="11.85546875" style="1" customWidth="1"/>
    <col min="8931" max="8931" width="8.28515625" style="1" customWidth="1"/>
    <col min="8932" max="8932" width="9.85546875" style="1" customWidth="1"/>
    <col min="8933" max="9168" width="9.140625" style="1"/>
    <col min="9169" max="9169" width="13.5703125" style="1" customWidth="1"/>
    <col min="9170" max="9170" width="8.7109375" style="1" customWidth="1"/>
    <col min="9171" max="9171" width="10.140625" style="1" customWidth="1"/>
    <col min="9172" max="9172" width="8.5703125" style="1" customWidth="1"/>
    <col min="9173" max="9173" width="8" style="1" customWidth="1"/>
    <col min="9174" max="9174" width="8.7109375" style="1" customWidth="1"/>
    <col min="9175" max="9175" width="7.5703125" style="1" customWidth="1"/>
    <col min="9176" max="9176" width="7.140625" style="1" customWidth="1"/>
    <col min="9177" max="9177" width="7.5703125" style="1" customWidth="1"/>
    <col min="9178" max="9178" width="8.7109375" style="1" customWidth="1"/>
    <col min="9179" max="9179" width="10.42578125" style="1" customWidth="1"/>
    <col min="9180" max="9180" width="9.28515625" style="1" customWidth="1"/>
    <col min="9181" max="9182" width="9.140625" style="1"/>
    <col min="9183" max="9183" width="9.5703125" style="1" customWidth="1"/>
    <col min="9184" max="9184" width="10.42578125" style="1" customWidth="1"/>
    <col min="9185" max="9185" width="1.85546875" style="1" customWidth="1"/>
    <col min="9186" max="9186" width="11.85546875" style="1" customWidth="1"/>
    <col min="9187" max="9187" width="8.28515625" style="1" customWidth="1"/>
    <col min="9188" max="9188" width="9.85546875" style="1" customWidth="1"/>
    <col min="9189" max="9424" width="9.140625" style="1"/>
    <col min="9425" max="9425" width="13.5703125" style="1" customWidth="1"/>
    <col min="9426" max="9426" width="8.7109375" style="1" customWidth="1"/>
    <col min="9427" max="9427" width="10.140625" style="1" customWidth="1"/>
    <col min="9428" max="9428" width="8.5703125" style="1" customWidth="1"/>
    <col min="9429" max="9429" width="8" style="1" customWidth="1"/>
    <col min="9430" max="9430" width="8.7109375" style="1" customWidth="1"/>
    <col min="9431" max="9431" width="7.5703125" style="1" customWidth="1"/>
    <col min="9432" max="9432" width="7.140625" style="1" customWidth="1"/>
    <col min="9433" max="9433" width="7.5703125" style="1" customWidth="1"/>
    <col min="9434" max="9434" width="8.7109375" style="1" customWidth="1"/>
    <col min="9435" max="9435" width="10.42578125" style="1" customWidth="1"/>
    <col min="9436" max="9436" width="9.28515625" style="1" customWidth="1"/>
    <col min="9437" max="9438" width="9.140625" style="1"/>
    <col min="9439" max="9439" width="9.5703125" style="1" customWidth="1"/>
    <col min="9440" max="9440" width="10.42578125" style="1" customWidth="1"/>
    <col min="9441" max="9441" width="1.85546875" style="1" customWidth="1"/>
    <col min="9442" max="9442" width="11.85546875" style="1" customWidth="1"/>
    <col min="9443" max="9443" width="8.28515625" style="1" customWidth="1"/>
    <col min="9444" max="9444" width="9.85546875" style="1" customWidth="1"/>
    <col min="9445" max="9680" width="9.140625" style="1"/>
    <col min="9681" max="9681" width="13.5703125" style="1" customWidth="1"/>
    <col min="9682" max="9682" width="8.7109375" style="1" customWidth="1"/>
    <col min="9683" max="9683" width="10.140625" style="1" customWidth="1"/>
    <col min="9684" max="9684" width="8.5703125" style="1" customWidth="1"/>
    <col min="9685" max="9685" width="8" style="1" customWidth="1"/>
    <col min="9686" max="9686" width="8.7109375" style="1" customWidth="1"/>
    <col min="9687" max="9687" width="7.5703125" style="1" customWidth="1"/>
    <col min="9688" max="9688" width="7.140625" style="1" customWidth="1"/>
    <col min="9689" max="9689" width="7.5703125" style="1" customWidth="1"/>
    <col min="9690" max="9690" width="8.7109375" style="1" customWidth="1"/>
    <col min="9691" max="9691" width="10.42578125" style="1" customWidth="1"/>
    <col min="9692" max="9692" width="9.28515625" style="1" customWidth="1"/>
    <col min="9693" max="9694" width="9.140625" style="1"/>
    <col min="9695" max="9695" width="9.5703125" style="1" customWidth="1"/>
    <col min="9696" max="9696" width="10.42578125" style="1" customWidth="1"/>
    <col min="9697" max="9697" width="1.85546875" style="1" customWidth="1"/>
    <col min="9698" max="9698" width="11.85546875" style="1" customWidth="1"/>
    <col min="9699" max="9699" width="8.28515625" style="1" customWidth="1"/>
    <col min="9700" max="9700" width="9.85546875" style="1" customWidth="1"/>
    <col min="9701" max="9936" width="9.140625" style="1"/>
    <col min="9937" max="9937" width="13.5703125" style="1" customWidth="1"/>
    <col min="9938" max="9938" width="8.7109375" style="1" customWidth="1"/>
    <col min="9939" max="9939" width="10.140625" style="1" customWidth="1"/>
    <col min="9940" max="9940" width="8.5703125" style="1" customWidth="1"/>
    <col min="9941" max="9941" width="8" style="1" customWidth="1"/>
    <col min="9942" max="9942" width="8.7109375" style="1" customWidth="1"/>
    <col min="9943" max="9943" width="7.5703125" style="1" customWidth="1"/>
    <col min="9944" max="9944" width="7.140625" style="1" customWidth="1"/>
    <col min="9945" max="9945" width="7.5703125" style="1" customWidth="1"/>
    <col min="9946" max="9946" width="8.7109375" style="1" customWidth="1"/>
    <col min="9947" max="9947" width="10.42578125" style="1" customWidth="1"/>
    <col min="9948" max="9948" width="9.28515625" style="1" customWidth="1"/>
    <col min="9949" max="9950" width="9.140625" style="1"/>
    <col min="9951" max="9951" width="9.5703125" style="1" customWidth="1"/>
    <col min="9952" max="9952" width="10.42578125" style="1" customWidth="1"/>
    <col min="9953" max="9953" width="1.85546875" style="1" customWidth="1"/>
    <col min="9954" max="9954" width="11.85546875" style="1" customWidth="1"/>
    <col min="9955" max="9955" width="8.28515625" style="1" customWidth="1"/>
    <col min="9956" max="9956" width="9.85546875" style="1" customWidth="1"/>
    <col min="9957" max="10192" width="9.140625" style="1"/>
    <col min="10193" max="10193" width="13.5703125" style="1" customWidth="1"/>
    <col min="10194" max="10194" width="8.7109375" style="1" customWidth="1"/>
    <col min="10195" max="10195" width="10.140625" style="1" customWidth="1"/>
    <col min="10196" max="10196" width="8.5703125" style="1" customWidth="1"/>
    <col min="10197" max="10197" width="8" style="1" customWidth="1"/>
    <col min="10198" max="10198" width="8.7109375" style="1" customWidth="1"/>
    <col min="10199" max="10199" width="7.5703125" style="1" customWidth="1"/>
    <col min="10200" max="10200" width="7.140625" style="1" customWidth="1"/>
    <col min="10201" max="10201" width="7.5703125" style="1" customWidth="1"/>
    <col min="10202" max="10202" width="8.7109375" style="1" customWidth="1"/>
    <col min="10203" max="10203" width="10.42578125" style="1" customWidth="1"/>
    <col min="10204" max="10204" width="9.28515625" style="1" customWidth="1"/>
    <col min="10205" max="10206" width="9.140625" style="1"/>
    <col min="10207" max="10207" width="9.5703125" style="1" customWidth="1"/>
    <col min="10208" max="10208" width="10.42578125" style="1" customWidth="1"/>
    <col min="10209" max="10209" width="1.85546875" style="1" customWidth="1"/>
    <col min="10210" max="10210" width="11.85546875" style="1" customWidth="1"/>
    <col min="10211" max="10211" width="8.28515625" style="1" customWidth="1"/>
    <col min="10212" max="10212" width="9.85546875" style="1" customWidth="1"/>
    <col min="10213" max="10448" width="9.140625" style="1"/>
    <col min="10449" max="10449" width="13.5703125" style="1" customWidth="1"/>
    <col min="10450" max="10450" width="8.7109375" style="1" customWidth="1"/>
    <col min="10451" max="10451" width="10.140625" style="1" customWidth="1"/>
    <col min="10452" max="10452" width="8.5703125" style="1" customWidth="1"/>
    <col min="10453" max="10453" width="8" style="1" customWidth="1"/>
    <col min="10454" max="10454" width="8.7109375" style="1" customWidth="1"/>
    <col min="10455" max="10455" width="7.5703125" style="1" customWidth="1"/>
    <col min="10456" max="10456" width="7.140625" style="1" customWidth="1"/>
    <col min="10457" max="10457" width="7.5703125" style="1" customWidth="1"/>
    <col min="10458" max="10458" width="8.7109375" style="1" customWidth="1"/>
    <col min="10459" max="10459" width="10.42578125" style="1" customWidth="1"/>
    <col min="10460" max="10460" width="9.28515625" style="1" customWidth="1"/>
    <col min="10461" max="10462" width="9.140625" style="1"/>
    <col min="10463" max="10463" width="9.5703125" style="1" customWidth="1"/>
    <col min="10464" max="10464" width="10.42578125" style="1" customWidth="1"/>
    <col min="10465" max="10465" width="1.85546875" style="1" customWidth="1"/>
    <col min="10466" max="10466" width="11.85546875" style="1" customWidth="1"/>
    <col min="10467" max="10467" width="8.28515625" style="1" customWidth="1"/>
    <col min="10468" max="10468" width="9.85546875" style="1" customWidth="1"/>
    <col min="10469" max="10704" width="9.140625" style="1"/>
    <col min="10705" max="10705" width="13.5703125" style="1" customWidth="1"/>
    <col min="10706" max="10706" width="8.7109375" style="1" customWidth="1"/>
    <col min="10707" max="10707" width="10.140625" style="1" customWidth="1"/>
    <col min="10708" max="10708" width="8.5703125" style="1" customWidth="1"/>
    <col min="10709" max="10709" width="8" style="1" customWidth="1"/>
    <col min="10710" max="10710" width="8.7109375" style="1" customWidth="1"/>
    <col min="10711" max="10711" width="7.5703125" style="1" customWidth="1"/>
    <col min="10712" max="10712" width="7.140625" style="1" customWidth="1"/>
    <col min="10713" max="10713" width="7.5703125" style="1" customWidth="1"/>
    <col min="10714" max="10714" width="8.7109375" style="1" customWidth="1"/>
    <col min="10715" max="10715" width="10.42578125" style="1" customWidth="1"/>
    <col min="10716" max="10716" width="9.28515625" style="1" customWidth="1"/>
    <col min="10717" max="10718" width="9.140625" style="1"/>
    <col min="10719" max="10719" width="9.5703125" style="1" customWidth="1"/>
    <col min="10720" max="10720" width="10.42578125" style="1" customWidth="1"/>
    <col min="10721" max="10721" width="1.85546875" style="1" customWidth="1"/>
    <col min="10722" max="10722" width="11.85546875" style="1" customWidth="1"/>
    <col min="10723" max="10723" width="8.28515625" style="1" customWidth="1"/>
    <col min="10724" max="10724" width="9.85546875" style="1" customWidth="1"/>
    <col min="10725" max="10960" width="9.140625" style="1"/>
    <col min="10961" max="10961" width="13.5703125" style="1" customWidth="1"/>
    <col min="10962" max="10962" width="8.7109375" style="1" customWidth="1"/>
    <col min="10963" max="10963" width="10.140625" style="1" customWidth="1"/>
    <col min="10964" max="10964" width="8.5703125" style="1" customWidth="1"/>
    <col min="10965" max="10965" width="8" style="1" customWidth="1"/>
    <col min="10966" max="10966" width="8.7109375" style="1" customWidth="1"/>
    <col min="10967" max="10967" width="7.5703125" style="1" customWidth="1"/>
    <col min="10968" max="10968" width="7.140625" style="1" customWidth="1"/>
    <col min="10969" max="10969" width="7.5703125" style="1" customWidth="1"/>
    <col min="10970" max="10970" width="8.7109375" style="1" customWidth="1"/>
    <col min="10971" max="10971" width="10.42578125" style="1" customWidth="1"/>
    <col min="10972" max="10972" width="9.28515625" style="1" customWidth="1"/>
    <col min="10973" max="10974" width="9.140625" style="1"/>
    <col min="10975" max="10975" width="9.5703125" style="1" customWidth="1"/>
    <col min="10976" max="10976" width="10.42578125" style="1" customWidth="1"/>
    <col min="10977" max="10977" width="1.85546875" style="1" customWidth="1"/>
    <col min="10978" max="10978" width="11.85546875" style="1" customWidth="1"/>
    <col min="10979" max="10979" width="8.28515625" style="1" customWidth="1"/>
    <col min="10980" max="10980" width="9.85546875" style="1" customWidth="1"/>
    <col min="10981" max="11216" width="9.140625" style="1"/>
    <col min="11217" max="11217" width="13.5703125" style="1" customWidth="1"/>
    <col min="11218" max="11218" width="8.7109375" style="1" customWidth="1"/>
    <col min="11219" max="11219" width="10.140625" style="1" customWidth="1"/>
    <col min="11220" max="11220" width="8.5703125" style="1" customWidth="1"/>
    <col min="11221" max="11221" width="8" style="1" customWidth="1"/>
    <col min="11222" max="11222" width="8.7109375" style="1" customWidth="1"/>
    <col min="11223" max="11223" width="7.5703125" style="1" customWidth="1"/>
    <col min="11224" max="11224" width="7.140625" style="1" customWidth="1"/>
    <col min="11225" max="11225" width="7.5703125" style="1" customWidth="1"/>
    <col min="11226" max="11226" width="8.7109375" style="1" customWidth="1"/>
    <col min="11227" max="11227" width="10.42578125" style="1" customWidth="1"/>
    <col min="11228" max="11228" width="9.28515625" style="1" customWidth="1"/>
    <col min="11229" max="11230" width="9.140625" style="1"/>
    <col min="11231" max="11231" width="9.5703125" style="1" customWidth="1"/>
    <col min="11232" max="11232" width="10.42578125" style="1" customWidth="1"/>
    <col min="11233" max="11233" width="1.85546875" style="1" customWidth="1"/>
    <col min="11234" max="11234" width="11.85546875" style="1" customWidth="1"/>
    <col min="11235" max="11235" width="8.28515625" style="1" customWidth="1"/>
    <col min="11236" max="11236" width="9.85546875" style="1" customWidth="1"/>
    <col min="11237" max="11472" width="9.140625" style="1"/>
    <col min="11473" max="11473" width="13.5703125" style="1" customWidth="1"/>
    <col min="11474" max="11474" width="8.7109375" style="1" customWidth="1"/>
    <col min="11475" max="11475" width="10.140625" style="1" customWidth="1"/>
    <col min="11476" max="11476" width="8.5703125" style="1" customWidth="1"/>
    <col min="11477" max="11477" width="8" style="1" customWidth="1"/>
    <col min="11478" max="11478" width="8.7109375" style="1" customWidth="1"/>
    <col min="11479" max="11479" width="7.5703125" style="1" customWidth="1"/>
    <col min="11480" max="11480" width="7.140625" style="1" customWidth="1"/>
    <col min="11481" max="11481" width="7.5703125" style="1" customWidth="1"/>
    <col min="11482" max="11482" width="8.7109375" style="1" customWidth="1"/>
    <col min="11483" max="11483" width="10.42578125" style="1" customWidth="1"/>
    <col min="11484" max="11484" width="9.28515625" style="1" customWidth="1"/>
    <col min="11485" max="11486" width="9.140625" style="1"/>
    <col min="11487" max="11487" width="9.5703125" style="1" customWidth="1"/>
    <col min="11488" max="11488" width="10.42578125" style="1" customWidth="1"/>
    <col min="11489" max="11489" width="1.85546875" style="1" customWidth="1"/>
    <col min="11490" max="11490" width="11.85546875" style="1" customWidth="1"/>
    <col min="11491" max="11491" width="8.28515625" style="1" customWidth="1"/>
    <col min="11492" max="11492" width="9.85546875" style="1" customWidth="1"/>
    <col min="11493" max="11728" width="9.140625" style="1"/>
    <col min="11729" max="11729" width="13.5703125" style="1" customWidth="1"/>
    <col min="11730" max="11730" width="8.7109375" style="1" customWidth="1"/>
    <col min="11731" max="11731" width="10.140625" style="1" customWidth="1"/>
    <col min="11732" max="11732" width="8.5703125" style="1" customWidth="1"/>
    <col min="11733" max="11733" width="8" style="1" customWidth="1"/>
    <col min="11734" max="11734" width="8.7109375" style="1" customWidth="1"/>
    <col min="11735" max="11735" width="7.5703125" style="1" customWidth="1"/>
    <col min="11736" max="11736" width="7.140625" style="1" customWidth="1"/>
    <col min="11737" max="11737" width="7.5703125" style="1" customWidth="1"/>
    <col min="11738" max="11738" width="8.7109375" style="1" customWidth="1"/>
    <col min="11739" max="11739" width="10.42578125" style="1" customWidth="1"/>
    <col min="11740" max="11740" width="9.28515625" style="1" customWidth="1"/>
    <col min="11741" max="11742" width="9.140625" style="1"/>
    <col min="11743" max="11743" width="9.5703125" style="1" customWidth="1"/>
    <col min="11744" max="11744" width="10.42578125" style="1" customWidth="1"/>
    <col min="11745" max="11745" width="1.85546875" style="1" customWidth="1"/>
    <col min="11746" max="11746" width="11.85546875" style="1" customWidth="1"/>
    <col min="11747" max="11747" width="8.28515625" style="1" customWidth="1"/>
    <col min="11748" max="11748" width="9.85546875" style="1" customWidth="1"/>
    <col min="11749" max="11984" width="9.140625" style="1"/>
    <col min="11985" max="11985" width="13.5703125" style="1" customWidth="1"/>
    <col min="11986" max="11986" width="8.7109375" style="1" customWidth="1"/>
    <col min="11987" max="11987" width="10.140625" style="1" customWidth="1"/>
    <col min="11988" max="11988" width="8.5703125" style="1" customWidth="1"/>
    <col min="11989" max="11989" width="8" style="1" customWidth="1"/>
    <col min="11990" max="11990" width="8.7109375" style="1" customWidth="1"/>
    <col min="11991" max="11991" width="7.5703125" style="1" customWidth="1"/>
    <col min="11992" max="11992" width="7.140625" style="1" customWidth="1"/>
    <col min="11993" max="11993" width="7.5703125" style="1" customWidth="1"/>
    <col min="11994" max="11994" width="8.7109375" style="1" customWidth="1"/>
    <col min="11995" max="11995" width="10.42578125" style="1" customWidth="1"/>
    <col min="11996" max="11996" width="9.28515625" style="1" customWidth="1"/>
    <col min="11997" max="11998" width="9.140625" style="1"/>
    <col min="11999" max="11999" width="9.5703125" style="1" customWidth="1"/>
    <col min="12000" max="12000" width="10.42578125" style="1" customWidth="1"/>
    <col min="12001" max="12001" width="1.85546875" style="1" customWidth="1"/>
    <col min="12002" max="12002" width="11.85546875" style="1" customWidth="1"/>
    <col min="12003" max="12003" width="8.28515625" style="1" customWidth="1"/>
    <col min="12004" max="12004" width="9.85546875" style="1" customWidth="1"/>
    <col min="12005" max="12240" width="9.140625" style="1"/>
    <col min="12241" max="12241" width="13.5703125" style="1" customWidth="1"/>
    <col min="12242" max="12242" width="8.7109375" style="1" customWidth="1"/>
    <col min="12243" max="12243" width="10.140625" style="1" customWidth="1"/>
    <col min="12244" max="12244" width="8.5703125" style="1" customWidth="1"/>
    <col min="12245" max="12245" width="8" style="1" customWidth="1"/>
    <col min="12246" max="12246" width="8.7109375" style="1" customWidth="1"/>
    <col min="12247" max="12247" width="7.5703125" style="1" customWidth="1"/>
    <col min="12248" max="12248" width="7.140625" style="1" customWidth="1"/>
    <col min="12249" max="12249" width="7.5703125" style="1" customWidth="1"/>
    <col min="12250" max="12250" width="8.7109375" style="1" customWidth="1"/>
    <col min="12251" max="12251" width="10.42578125" style="1" customWidth="1"/>
    <col min="12252" max="12252" width="9.28515625" style="1" customWidth="1"/>
    <col min="12253" max="12254" width="9.140625" style="1"/>
    <col min="12255" max="12255" width="9.5703125" style="1" customWidth="1"/>
    <col min="12256" max="12256" width="10.42578125" style="1" customWidth="1"/>
    <col min="12257" max="12257" width="1.85546875" style="1" customWidth="1"/>
    <col min="12258" max="12258" width="11.85546875" style="1" customWidth="1"/>
    <col min="12259" max="12259" width="8.28515625" style="1" customWidth="1"/>
    <col min="12260" max="12260" width="9.85546875" style="1" customWidth="1"/>
    <col min="12261" max="12496" width="9.140625" style="1"/>
    <col min="12497" max="12497" width="13.5703125" style="1" customWidth="1"/>
    <col min="12498" max="12498" width="8.7109375" style="1" customWidth="1"/>
    <col min="12499" max="12499" width="10.140625" style="1" customWidth="1"/>
    <col min="12500" max="12500" width="8.5703125" style="1" customWidth="1"/>
    <col min="12501" max="12501" width="8" style="1" customWidth="1"/>
    <col min="12502" max="12502" width="8.7109375" style="1" customWidth="1"/>
    <col min="12503" max="12503" width="7.5703125" style="1" customWidth="1"/>
    <col min="12504" max="12504" width="7.140625" style="1" customWidth="1"/>
    <col min="12505" max="12505" width="7.5703125" style="1" customWidth="1"/>
    <col min="12506" max="12506" width="8.7109375" style="1" customWidth="1"/>
    <col min="12507" max="12507" width="10.42578125" style="1" customWidth="1"/>
    <col min="12508" max="12508" width="9.28515625" style="1" customWidth="1"/>
    <col min="12509" max="12510" width="9.140625" style="1"/>
    <col min="12511" max="12511" width="9.5703125" style="1" customWidth="1"/>
    <col min="12512" max="12512" width="10.42578125" style="1" customWidth="1"/>
    <col min="12513" max="12513" width="1.85546875" style="1" customWidth="1"/>
    <col min="12514" max="12514" width="11.85546875" style="1" customWidth="1"/>
    <col min="12515" max="12515" width="8.28515625" style="1" customWidth="1"/>
    <col min="12516" max="12516" width="9.85546875" style="1" customWidth="1"/>
    <col min="12517" max="12752" width="9.140625" style="1"/>
    <col min="12753" max="12753" width="13.5703125" style="1" customWidth="1"/>
    <col min="12754" max="12754" width="8.7109375" style="1" customWidth="1"/>
    <col min="12755" max="12755" width="10.140625" style="1" customWidth="1"/>
    <col min="12756" max="12756" width="8.5703125" style="1" customWidth="1"/>
    <col min="12757" max="12757" width="8" style="1" customWidth="1"/>
    <col min="12758" max="12758" width="8.7109375" style="1" customWidth="1"/>
    <col min="12759" max="12759" width="7.5703125" style="1" customWidth="1"/>
    <col min="12760" max="12760" width="7.140625" style="1" customWidth="1"/>
    <col min="12761" max="12761" width="7.5703125" style="1" customWidth="1"/>
    <col min="12762" max="12762" width="8.7109375" style="1" customWidth="1"/>
    <col min="12763" max="12763" width="10.42578125" style="1" customWidth="1"/>
    <col min="12764" max="12764" width="9.28515625" style="1" customWidth="1"/>
    <col min="12765" max="12766" width="9.140625" style="1"/>
    <col min="12767" max="12767" width="9.5703125" style="1" customWidth="1"/>
    <col min="12768" max="12768" width="10.42578125" style="1" customWidth="1"/>
    <col min="12769" max="12769" width="1.85546875" style="1" customWidth="1"/>
    <col min="12770" max="12770" width="11.85546875" style="1" customWidth="1"/>
    <col min="12771" max="12771" width="8.28515625" style="1" customWidth="1"/>
    <col min="12772" max="12772" width="9.85546875" style="1" customWidth="1"/>
    <col min="12773" max="13008" width="9.140625" style="1"/>
    <col min="13009" max="13009" width="13.5703125" style="1" customWidth="1"/>
    <col min="13010" max="13010" width="8.7109375" style="1" customWidth="1"/>
    <col min="13011" max="13011" width="10.140625" style="1" customWidth="1"/>
    <col min="13012" max="13012" width="8.5703125" style="1" customWidth="1"/>
    <col min="13013" max="13013" width="8" style="1" customWidth="1"/>
    <col min="13014" max="13014" width="8.7109375" style="1" customWidth="1"/>
    <col min="13015" max="13015" width="7.5703125" style="1" customWidth="1"/>
    <col min="13016" max="13016" width="7.140625" style="1" customWidth="1"/>
    <col min="13017" max="13017" width="7.5703125" style="1" customWidth="1"/>
    <col min="13018" max="13018" width="8.7109375" style="1" customWidth="1"/>
    <col min="13019" max="13019" width="10.42578125" style="1" customWidth="1"/>
    <col min="13020" max="13020" width="9.28515625" style="1" customWidth="1"/>
    <col min="13021" max="13022" width="9.140625" style="1"/>
    <col min="13023" max="13023" width="9.5703125" style="1" customWidth="1"/>
    <col min="13024" max="13024" width="10.42578125" style="1" customWidth="1"/>
    <col min="13025" max="13025" width="1.85546875" style="1" customWidth="1"/>
    <col min="13026" max="13026" width="11.85546875" style="1" customWidth="1"/>
    <col min="13027" max="13027" width="8.28515625" style="1" customWidth="1"/>
    <col min="13028" max="13028" width="9.85546875" style="1" customWidth="1"/>
    <col min="13029" max="13264" width="9.140625" style="1"/>
    <col min="13265" max="13265" width="13.5703125" style="1" customWidth="1"/>
    <col min="13266" max="13266" width="8.7109375" style="1" customWidth="1"/>
    <col min="13267" max="13267" width="10.140625" style="1" customWidth="1"/>
    <col min="13268" max="13268" width="8.5703125" style="1" customWidth="1"/>
    <col min="13269" max="13269" width="8" style="1" customWidth="1"/>
    <col min="13270" max="13270" width="8.7109375" style="1" customWidth="1"/>
    <col min="13271" max="13271" width="7.5703125" style="1" customWidth="1"/>
    <col min="13272" max="13272" width="7.140625" style="1" customWidth="1"/>
    <col min="13273" max="13273" width="7.5703125" style="1" customWidth="1"/>
    <col min="13274" max="13274" width="8.7109375" style="1" customWidth="1"/>
    <col min="13275" max="13275" width="10.42578125" style="1" customWidth="1"/>
    <col min="13276" max="13276" width="9.28515625" style="1" customWidth="1"/>
    <col min="13277" max="13278" width="9.140625" style="1"/>
    <col min="13279" max="13279" width="9.5703125" style="1" customWidth="1"/>
    <col min="13280" max="13280" width="10.42578125" style="1" customWidth="1"/>
    <col min="13281" max="13281" width="1.85546875" style="1" customWidth="1"/>
    <col min="13282" max="13282" width="11.85546875" style="1" customWidth="1"/>
    <col min="13283" max="13283" width="8.28515625" style="1" customWidth="1"/>
    <col min="13284" max="13284" width="9.85546875" style="1" customWidth="1"/>
    <col min="13285" max="13520" width="9.140625" style="1"/>
    <col min="13521" max="13521" width="13.5703125" style="1" customWidth="1"/>
    <col min="13522" max="13522" width="8.7109375" style="1" customWidth="1"/>
    <col min="13523" max="13523" width="10.140625" style="1" customWidth="1"/>
    <col min="13524" max="13524" width="8.5703125" style="1" customWidth="1"/>
    <col min="13525" max="13525" width="8" style="1" customWidth="1"/>
    <col min="13526" max="13526" width="8.7109375" style="1" customWidth="1"/>
    <col min="13527" max="13527" width="7.5703125" style="1" customWidth="1"/>
    <col min="13528" max="13528" width="7.140625" style="1" customWidth="1"/>
    <col min="13529" max="13529" width="7.5703125" style="1" customWidth="1"/>
    <col min="13530" max="13530" width="8.7109375" style="1" customWidth="1"/>
    <col min="13531" max="13531" width="10.42578125" style="1" customWidth="1"/>
    <col min="13532" max="13532" width="9.28515625" style="1" customWidth="1"/>
    <col min="13533" max="13534" width="9.140625" style="1"/>
    <col min="13535" max="13535" width="9.5703125" style="1" customWidth="1"/>
    <col min="13536" max="13536" width="10.42578125" style="1" customWidth="1"/>
    <col min="13537" max="13537" width="1.85546875" style="1" customWidth="1"/>
    <col min="13538" max="13538" width="11.85546875" style="1" customWidth="1"/>
    <col min="13539" max="13539" width="8.28515625" style="1" customWidth="1"/>
    <col min="13540" max="13540" width="9.85546875" style="1" customWidth="1"/>
    <col min="13541" max="13776" width="9.140625" style="1"/>
    <col min="13777" max="13777" width="13.5703125" style="1" customWidth="1"/>
    <col min="13778" max="13778" width="8.7109375" style="1" customWidth="1"/>
    <col min="13779" max="13779" width="10.140625" style="1" customWidth="1"/>
    <col min="13780" max="13780" width="8.5703125" style="1" customWidth="1"/>
    <col min="13781" max="13781" width="8" style="1" customWidth="1"/>
    <col min="13782" max="13782" width="8.7109375" style="1" customWidth="1"/>
    <col min="13783" max="13783" width="7.5703125" style="1" customWidth="1"/>
    <col min="13784" max="13784" width="7.140625" style="1" customWidth="1"/>
    <col min="13785" max="13785" width="7.5703125" style="1" customWidth="1"/>
    <col min="13786" max="13786" width="8.7109375" style="1" customWidth="1"/>
    <col min="13787" max="13787" width="10.42578125" style="1" customWidth="1"/>
    <col min="13788" max="13788" width="9.28515625" style="1" customWidth="1"/>
    <col min="13789" max="13790" width="9.140625" style="1"/>
    <col min="13791" max="13791" width="9.5703125" style="1" customWidth="1"/>
    <col min="13792" max="13792" width="10.42578125" style="1" customWidth="1"/>
    <col min="13793" max="13793" width="1.85546875" style="1" customWidth="1"/>
    <col min="13794" max="13794" width="11.85546875" style="1" customWidth="1"/>
    <col min="13795" max="13795" width="8.28515625" style="1" customWidth="1"/>
    <col min="13796" max="13796" width="9.85546875" style="1" customWidth="1"/>
    <col min="13797" max="14032" width="9.140625" style="1"/>
    <col min="14033" max="14033" width="13.5703125" style="1" customWidth="1"/>
    <col min="14034" max="14034" width="8.7109375" style="1" customWidth="1"/>
    <col min="14035" max="14035" width="10.140625" style="1" customWidth="1"/>
    <col min="14036" max="14036" width="8.5703125" style="1" customWidth="1"/>
    <col min="14037" max="14037" width="8" style="1" customWidth="1"/>
    <col min="14038" max="14038" width="8.7109375" style="1" customWidth="1"/>
    <col min="14039" max="14039" width="7.5703125" style="1" customWidth="1"/>
    <col min="14040" max="14040" width="7.140625" style="1" customWidth="1"/>
    <col min="14041" max="14041" width="7.5703125" style="1" customWidth="1"/>
    <col min="14042" max="14042" width="8.7109375" style="1" customWidth="1"/>
    <col min="14043" max="14043" width="10.42578125" style="1" customWidth="1"/>
    <col min="14044" max="14044" width="9.28515625" style="1" customWidth="1"/>
    <col min="14045" max="14046" width="9.140625" style="1"/>
    <col min="14047" max="14047" width="9.5703125" style="1" customWidth="1"/>
    <col min="14048" max="14048" width="10.42578125" style="1" customWidth="1"/>
    <col min="14049" max="14049" width="1.85546875" style="1" customWidth="1"/>
    <col min="14050" max="14050" width="11.85546875" style="1" customWidth="1"/>
    <col min="14051" max="14051" width="8.28515625" style="1" customWidth="1"/>
    <col min="14052" max="14052" width="9.85546875" style="1" customWidth="1"/>
    <col min="14053" max="14288" width="9.140625" style="1"/>
    <col min="14289" max="14289" width="13.5703125" style="1" customWidth="1"/>
    <col min="14290" max="14290" width="8.7109375" style="1" customWidth="1"/>
    <col min="14291" max="14291" width="10.140625" style="1" customWidth="1"/>
    <col min="14292" max="14292" width="8.5703125" style="1" customWidth="1"/>
    <col min="14293" max="14293" width="8" style="1" customWidth="1"/>
    <col min="14294" max="14294" width="8.7109375" style="1" customWidth="1"/>
    <col min="14295" max="14295" width="7.5703125" style="1" customWidth="1"/>
    <col min="14296" max="14296" width="7.140625" style="1" customWidth="1"/>
    <col min="14297" max="14297" width="7.5703125" style="1" customWidth="1"/>
    <col min="14298" max="14298" width="8.7109375" style="1" customWidth="1"/>
    <col min="14299" max="14299" width="10.42578125" style="1" customWidth="1"/>
    <col min="14300" max="14300" width="9.28515625" style="1" customWidth="1"/>
    <col min="14301" max="14302" width="9.140625" style="1"/>
    <col min="14303" max="14303" width="9.5703125" style="1" customWidth="1"/>
    <col min="14304" max="14304" width="10.42578125" style="1" customWidth="1"/>
    <col min="14305" max="14305" width="1.85546875" style="1" customWidth="1"/>
    <col min="14306" max="14306" width="11.85546875" style="1" customWidth="1"/>
    <col min="14307" max="14307" width="8.28515625" style="1" customWidth="1"/>
    <col min="14308" max="14308" width="9.85546875" style="1" customWidth="1"/>
    <col min="14309" max="14544" width="9.140625" style="1"/>
    <col min="14545" max="14545" width="13.5703125" style="1" customWidth="1"/>
    <col min="14546" max="14546" width="8.7109375" style="1" customWidth="1"/>
    <col min="14547" max="14547" width="10.140625" style="1" customWidth="1"/>
    <col min="14548" max="14548" width="8.5703125" style="1" customWidth="1"/>
    <col min="14549" max="14549" width="8" style="1" customWidth="1"/>
    <col min="14550" max="14550" width="8.7109375" style="1" customWidth="1"/>
    <col min="14551" max="14551" width="7.5703125" style="1" customWidth="1"/>
    <col min="14552" max="14552" width="7.140625" style="1" customWidth="1"/>
    <col min="14553" max="14553" width="7.5703125" style="1" customWidth="1"/>
    <col min="14554" max="14554" width="8.7109375" style="1" customWidth="1"/>
    <col min="14555" max="14555" width="10.42578125" style="1" customWidth="1"/>
    <col min="14556" max="14556" width="9.28515625" style="1" customWidth="1"/>
    <col min="14557" max="14558" width="9.140625" style="1"/>
    <col min="14559" max="14559" width="9.5703125" style="1" customWidth="1"/>
    <col min="14560" max="14560" width="10.42578125" style="1" customWidth="1"/>
    <col min="14561" max="14561" width="1.85546875" style="1" customWidth="1"/>
    <col min="14562" max="14562" width="11.85546875" style="1" customWidth="1"/>
    <col min="14563" max="14563" width="8.28515625" style="1" customWidth="1"/>
    <col min="14564" max="14564" width="9.85546875" style="1" customWidth="1"/>
    <col min="14565" max="14800" width="9.140625" style="1"/>
    <col min="14801" max="14801" width="13.5703125" style="1" customWidth="1"/>
    <col min="14802" max="14802" width="8.7109375" style="1" customWidth="1"/>
    <col min="14803" max="14803" width="10.140625" style="1" customWidth="1"/>
    <col min="14804" max="14804" width="8.5703125" style="1" customWidth="1"/>
    <col min="14805" max="14805" width="8" style="1" customWidth="1"/>
    <col min="14806" max="14806" width="8.7109375" style="1" customWidth="1"/>
    <col min="14807" max="14807" width="7.5703125" style="1" customWidth="1"/>
    <col min="14808" max="14808" width="7.140625" style="1" customWidth="1"/>
    <col min="14809" max="14809" width="7.5703125" style="1" customWidth="1"/>
    <col min="14810" max="14810" width="8.7109375" style="1" customWidth="1"/>
    <col min="14811" max="14811" width="10.42578125" style="1" customWidth="1"/>
    <col min="14812" max="14812" width="9.28515625" style="1" customWidth="1"/>
    <col min="14813" max="14814" width="9.140625" style="1"/>
    <col min="14815" max="14815" width="9.5703125" style="1" customWidth="1"/>
    <col min="14816" max="14816" width="10.42578125" style="1" customWidth="1"/>
    <col min="14817" max="14817" width="1.85546875" style="1" customWidth="1"/>
    <col min="14818" max="14818" width="11.85546875" style="1" customWidth="1"/>
    <col min="14819" max="14819" width="8.28515625" style="1" customWidth="1"/>
    <col min="14820" max="14820" width="9.85546875" style="1" customWidth="1"/>
    <col min="14821" max="15056" width="9.140625" style="1"/>
    <col min="15057" max="15057" width="13.5703125" style="1" customWidth="1"/>
    <col min="15058" max="15058" width="8.7109375" style="1" customWidth="1"/>
    <col min="15059" max="15059" width="10.140625" style="1" customWidth="1"/>
    <col min="15060" max="15060" width="8.5703125" style="1" customWidth="1"/>
    <col min="15061" max="15061" width="8" style="1" customWidth="1"/>
    <col min="15062" max="15062" width="8.7109375" style="1" customWidth="1"/>
    <col min="15063" max="15063" width="7.5703125" style="1" customWidth="1"/>
    <col min="15064" max="15064" width="7.140625" style="1" customWidth="1"/>
    <col min="15065" max="15065" width="7.5703125" style="1" customWidth="1"/>
    <col min="15066" max="15066" width="8.7109375" style="1" customWidth="1"/>
    <col min="15067" max="15067" width="10.42578125" style="1" customWidth="1"/>
    <col min="15068" max="15068" width="9.28515625" style="1" customWidth="1"/>
    <col min="15069" max="15070" width="9.140625" style="1"/>
    <col min="15071" max="15071" width="9.5703125" style="1" customWidth="1"/>
    <col min="15072" max="15072" width="10.42578125" style="1" customWidth="1"/>
    <col min="15073" max="15073" width="1.85546875" style="1" customWidth="1"/>
    <col min="15074" max="15074" width="11.85546875" style="1" customWidth="1"/>
    <col min="15075" max="15075" width="8.28515625" style="1" customWidth="1"/>
    <col min="15076" max="15076" width="9.85546875" style="1" customWidth="1"/>
    <col min="15077" max="15312" width="9.140625" style="1"/>
    <col min="15313" max="15313" width="13.5703125" style="1" customWidth="1"/>
    <col min="15314" max="15314" width="8.7109375" style="1" customWidth="1"/>
    <col min="15315" max="15315" width="10.140625" style="1" customWidth="1"/>
    <col min="15316" max="15316" width="8.5703125" style="1" customWidth="1"/>
    <col min="15317" max="15317" width="8" style="1" customWidth="1"/>
    <col min="15318" max="15318" width="8.7109375" style="1" customWidth="1"/>
    <col min="15319" max="15319" width="7.5703125" style="1" customWidth="1"/>
    <col min="15320" max="15320" width="7.140625" style="1" customWidth="1"/>
    <col min="15321" max="15321" width="7.5703125" style="1" customWidth="1"/>
    <col min="15322" max="15322" width="8.7109375" style="1" customWidth="1"/>
    <col min="15323" max="15323" width="10.42578125" style="1" customWidth="1"/>
    <col min="15324" max="15324" width="9.28515625" style="1" customWidth="1"/>
    <col min="15325" max="15326" width="9.140625" style="1"/>
    <col min="15327" max="15327" width="9.5703125" style="1" customWidth="1"/>
    <col min="15328" max="15328" width="10.42578125" style="1" customWidth="1"/>
    <col min="15329" max="15329" width="1.85546875" style="1" customWidth="1"/>
    <col min="15330" max="15330" width="11.85546875" style="1" customWidth="1"/>
    <col min="15331" max="15331" width="8.28515625" style="1" customWidth="1"/>
    <col min="15332" max="15332" width="9.85546875" style="1" customWidth="1"/>
    <col min="15333" max="15568" width="9.140625" style="1"/>
    <col min="15569" max="15569" width="13.5703125" style="1" customWidth="1"/>
    <col min="15570" max="15570" width="8.7109375" style="1" customWidth="1"/>
    <col min="15571" max="15571" width="10.140625" style="1" customWidth="1"/>
    <col min="15572" max="15572" width="8.5703125" style="1" customWidth="1"/>
    <col min="15573" max="15573" width="8" style="1" customWidth="1"/>
    <col min="15574" max="15574" width="8.7109375" style="1" customWidth="1"/>
    <col min="15575" max="15575" width="7.5703125" style="1" customWidth="1"/>
    <col min="15576" max="15576" width="7.140625" style="1" customWidth="1"/>
    <col min="15577" max="15577" width="7.5703125" style="1" customWidth="1"/>
    <col min="15578" max="15578" width="8.7109375" style="1" customWidth="1"/>
    <col min="15579" max="15579" width="10.42578125" style="1" customWidth="1"/>
    <col min="15580" max="15580" width="9.28515625" style="1" customWidth="1"/>
    <col min="15581" max="15582" width="9.140625" style="1"/>
    <col min="15583" max="15583" width="9.5703125" style="1" customWidth="1"/>
    <col min="15584" max="15584" width="10.42578125" style="1" customWidth="1"/>
    <col min="15585" max="15585" width="1.85546875" style="1" customWidth="1"/>
    <col min="15586" max="15586" width="11.85546875" style="1" customWidth="1"/>
    <col min="15587" max="15587" width="8.28515625" style="1" customWidth="1"/>
    <col min="15588" max="15588" width="9.85546875" style="1" customWidth="1"/>
    <col min="15589" max="15824" width="9.140625" style="1"/>
    <col min="15825" max="15825" width="13.5703125" style="1" customWidth="1"/>
    <col min="15826" max="15826" width="8.7109375" style="1" customWidth="1"/>
    <col min="15827" max="15827" width="10.140625" style="1" customWidth="1"/>
    <col min="15828" max="15828" width="8.5703125" style="1" customWidth="1"/>
    <col min="15829" max="15829" width="8" style="1" customWidth="1"/>
    <col min="15830" max="15830" width="8.7109375" style="1" customWidth="1"/>
    <col min="15831" max="15831" width="7.5703125" style="1" customWidth="1"/>
    <col min="15832" max="15832" width="7.140625" style="1" customWidth="1"/>
    <col min="15833" max="15833" width="7.5703125" style="1" customWidth="1"/>
    <col min="15834" max="15834" width="8.7109375" style="1" customWidth="1"/>
    <col min="15835" max="15835" width="10.42578125" style="1" customWidth="1"/>
    <col min="15836" max="15836" width="9.28515625" style="1" customWidth="1"/>
    <col min="15837" max="15838" width="9.140625" style="1"/>
    <col min="15839" max="15839" width="9.5703125" style="1" customWidth="1"/>
    <col min="15840" max="15840" width="10.42578125" style="1" customWidth="1"/>
    <col min="15841" max="15841" width="1.85546875" style="1" customWidth="1"/>
    <col min="15842" max="15842" width="11.85546875" style="1" customWidth="1"/>
    <col min="15843" max="15843" width="8.28515625" style="1" customWidth="1"/>
    <col min="15844" max="15844" width="9.85546875" style="1" customWidth="1"/>
    <col min="15845" max="16080" width="9.140625" style="1"/>
    <col min="16081" max="16081" width="13.5703125" style="1" customWidth="1"/>
    <col min="16082" max="16082" width="8.7109375" style="1" customWidth="1"/>
    <col min="16083" max="16083" width="10.140625" style="1" customWidth="1"/>
    <col min="16084" max="16084" width="8.5703125" style="1" customWidth="1"/>
    <col min="16085" max="16085" width="8" style="1" customWidth="1"/>
    <col min="16086" max="16086" width="8.7109375" style="1" customWidth="1"/>
    <col min="16087" max="16087" width="7.5703125" style="1" customWidth="1"/>
    <col min="16088" max="16088" width="7.140625" style="1" customWidth="1"/>
    <col min="16089" max="16089" width="7.5703125" style="1" customWidth="1"/>
    <col min="16090" max="16090" width="8.7109375" style="1" customWidth="1"/>
    <col min="16091" max="16091" width="10.42578125" style="1" customWidth="1"/>
    <col min="16092" max="16092" width="9.28515625" style="1" customWidth="1"/>
    <col min="16093" max="16094" width="9.140625" style="1"/>
    <col min="16095" max="16095" width="9.5703125" style="1" customWidth="1"/>
    <col min="16096" max="16096" width="10.42578125" style="1" customWidth="1"/>
    <col min="16097" max="16097" width="1.85546875" style="1" customWidth="1"/>
    <col min="16098" max="16098" width="11.85546875" style="1" customWidth="1"/>
    <col min="16099" max="16099" width="8.28515625" style="1" customWidth="1"/>
    <col min="16100" max="16100" width="9.85546875" style="1" customWidth="1"/>
    <col min="16101" max="16384" width="9.140625" style="1"/>
  </cols>
  <sheetData>
    <row r="1" spans="2:13" ht="16.5" thickBot="1">
      <c r="B1" s="2" t="s">
        <v>35</v>
      </c>
    </row>
    <row r="2" spans="2:13" ht="13.5" thickBot="1">
      <c r="H2" s="337" t="s">
        <v>3</v>
      </c>
      <c r="I2" s="338"/>
      <c r="J2" s="339"/>
    </row>
    <row r="3" spans="2:13" ht="24.75" thickBot="1">
      <c r="B3" s="3" t="s">
        <v>4</v>
      </c>
      <c r="C3" s="4" t="s">
        <v>5</v>
      </c>
      <c r="D3" s="5" t="s">
        <v>6</v>
      </c>
      <c r="H3" s="6" t="s">
        <v>7</v>
      </c>
      <c r="I3" s="7" t="s">
        <v>8</v>
      </c>
      <c r="J3" s="8" t="s">
        <v>9</v>
      </c>
      <c r="K3" s="9" t="s">
        <v>10</v>
      </c>
      <c r="L3" s="9" t="s">
        <v>11</v>
      </c>
      <c r="M3" s="9" t="s">
        <v>12</v>
      </c>
    </row>
    <row r="4" spans="2:13" ht="13.5" thickBot="1">
      <c r="B4" s="21">
        <v>0</v>
      </c>
      <c r="C4" s="22">
        <v>2010</v>
      </c>
      <c r="D4" s="23">
        <v>13040</v>
      </c>
      <c r="E4" s="340">
        <v>51548</v>
      </c>
      <c r="F4" s="10" t="s">
        <v>37</v>
      </c>
      <c r="G4" s="11" t="s">
        <v>13</v>
      </c>
      <c r="H4" s="12">
        <v>46000</v>
      </c>
      <c r="I4" s="13">
        <v>2000</v>
      </c>
      <c r="J4" s="14">
        <f>H4+I4</f>
        <v>48000</v>
      </c>
      <c r="K4" s="15">
        <f>J4/E4</f>
        <v>0.93117094746643903</v>
      </c>
      <c r="L4" s="16">
        <v>66000</v>
      </c>
      <c r="M4" s="15">
        <f>J4/L4</f>
        <v>0.72727272727272729</v>
      </c>
    </row>
    <row r="5" spans="2:13">
      <c r="B5" s="21">
        <v>1</v>
      </c>
      <c r="C5" s="22">
        <v>2009</v>
      </c>
      <c r="D5" s="23">
        <v>13109</v>
      </c>
      <c r="E5" s="341"/>
      <c r="L5" s="32">
        <v>56000</v>
      </c>
      <c r="M5" s="33">
        <f>J4/L5</f>
        <v>0.8571428571428571</v>
      </c>
    </row>
    <row r="6" spans="2:13">
      <c r="B6" s="24">
        <v>2</v>
      </c>
      <c r="C6" s="25">
        <v>2008</v>
      </c>
      <c r="D6" s="26">
        <v>13143</v>
      </c>
      <c r="E6" s="341"/>
      <c r="L6" s="17"/>
    </row>
    <row r="7" spans="2:13" ht="13.5" thickBot="1">
      <c r="B7" s="24">
        <v>3</v>
      </c>
      <c r="C7" s="25">
        <v>2007</v>
      </c>
      <c r="D7" s="26">
        <v>12256</v>
      </c>
      <c r="E7" s="342"/>
      <c r="L7" s="17"/>
    </row>
    <row r="8" spans="2:13">
      <c r="B8" s="24">
        <v>4</v>
      </c>
      <c r="C8" s="25">
        <v>2006</v>
      </c>
      <c r="D8" s="27">
        <v>11432</v>
      </c>
      <c r="L8" s="17"/>
    </row>
    <row r="9" spans="2:13">
      <c r="B9" s="24">
        <v>5</v>
      </c>
      <c r="C9" s="25">
        <v>2005</v>
      </c>
      <c r="D9" s="27">
        <v>11094</v>
      </c>
      <c r="L9" s="17"/>
    </row>
    <row r="10" spans="2:13">
      <c r="B10" s="24">
        <v>6</v>
      </c>
      <c r="C10" s="25">
        <v>2004</v>
      </c>
      <c r="D10" s="27">
        <v>10658</v>
      </c>
      <c r="L10" s="17"/>
    </row>
    <row r="11" spans="2:13">
      <c r="B11" s="24">
        <v>7</v>
      </c>
      <c r="C11" s="25">
        <v>2003</v>
      </c>
      <c r="D11" s="27">
        <v>10017</v>
      </c>
      <c r="L11" s="17"/>
    </row>
    <row r="12" spans="2:13" ht="13.5" thickBot="1">
      <c r="B12" s="24">
        <v>8</v>
      </c>
      <c r="C12" s="25">
        <v>2002</v>
      </c>
      <c r="D12" s="27">
        <v>10143</v>
      </c>
      <c r="L12" s="17"/>
    </row>
    <row r="13" spans="2:13" ht="13.5" thickBot="1">
      <c r="B13" s="24">
        <v>9</v>
      </c>
      <c r="C13" s="25">
        <v>2001</v>
      </c>
      <c r="D13" s="28">
        <v>9680</v>
      </c>
      <c r="E13" s="343">
        <v>38240</v>
      </c>
      <c r="F13" s="10" t="s">
        <v>36</v>
      </c>
      <c r="G13" s="11" t="s">
        <v>13</v>
      </c>
      <c r="H13" s="12">
        <v>35000</v>
      </c>
      <c r="I13" s="13">
        <v>1500</v>
      </c>
      <c r="J13" s="14">
        <f>H13+I13</f>
        <v>36500</v>
      </c>
      <c r="K13" s="15">
        <f>J13/E13</f>
        <v>0.95449790794979084</v>
      </c>
      <c r="L13" s="16">
        <v>66000</v>
      </c>
      <c r="M13" s="15">
        <f>J13/L13</f>
        <v>0.55303030303030298</v>
      </c>
    </row>
    <row r="14" spans="2:13">
      <c r="B14" s="24">
        <v>10</v>
      </c>
      <c r="C14" s="25">
        <v>2000</v>
      </c>
      <c r="D14" s="28">
        <v>9380</v>
      </c>
      <c r="E14" s="344"/>
      <c r="L14" s="32">
        <v>56000</v>
      </c>
      <c r="M14" s="33">
        <f>J13/L14</f>
        <v>0.6517857142857143</v>
      </c>
    </row>
    <row r="15" spans="2:13">
      <c r="B15" s="24">
        <v>11</v>
      </c>
      <c r="C15" s="25">
        <v>1999</v>
      </c>
      <c r="D15" s="28">
        <v>9515</v>
      </c>
      <c r="E15" s="344"/>
      <c r="L15" s="17"/>
    </row>
    <row r="16" spans="2:13" ht="13.5" thickBot="1">
      <c r="B16" s="24">
        <v>12</v>
      </c>
      <c r="C16" s="25">
        <v>1998</v>
      </c>
      <c r="D16" s="28">
        <v>9665</v>
      </c>
      <c r="E16" s="345"/>
      <c r="L16" s="17"/>
    </row>
    <row r="17" spans="2:13">
      <c r="B17" s="24">
        <v>13</v>
      </c>
      <c r="C17" s="25">
        <v>1997</v>
      </c>
      <c r="D17" s="27">
        <v>9717</v>
      </c>
      <c r="L17" s="17"/>
    </row>
    <row r="18" spans="2:13">
      <c r="B18" s="24">
        <v>14</v>
      </c>
      <c r="C18" s="25">
        <v>1996</v>
      </c>
      <c r="D18" s="27">
        <v>9851</v>
      </c>
      <c r="L18" s="17"/>
    </row>
    <row r="19" spans="2:13" ht="13.5" thickBot="1">
      <c r="B19" s="24">
        <v>15</v>
      </c>
      <c r="C19" s="25">
        <v>1995</v>
      </c>
      <c r="D19" s="27">
        <v>10352</v>
      </c>
      <c r="L19" s="17"/>
    </row>
    <row r="20" spans="2:13" ht="13.5" thickBot="1">
      <c r="B20" s="24">
        <v>16</v>
      </c>
      <c r="C20" s="25">
        <v>1994</v>
      </c>
      <c r="D20" s="26">
        <v>11806</v>
      </c>
      <c r="E20" s="340">
        <v>53364</v>
      </c>
      <c r="F20" s="10" t="s">
        <v>14</v>
      </c>
      <c r="G20" s="11" t="s">
        <v>15</v>
      </c>
      <c r="H20" s="12">
        <v>48078</v>
      </c>
      <c r="I20" s="13">
        <v>1941</v>
      </c>
      <c r="J20" s="14">
        <f>H20+I20</f>
        <v>50019</v>
      </c>
      <c r="K20" s="15">
        <f>J20/E20</f>
        <v>0.93731729255677987</v>
      </c>
      <c r="L20" s="16">
        <v>66108</v>
      </c>
      <c r="M20" s="15">
        <f>J20/L20</f>
        <v>0.75662552187329823</v>
      </c>
    </row>
    <row r="21" spans="2:13">
      <c r="B21" s="24">
        <v>17</v>
      </c>
      <c r="C21" s="25">
        <v>1993</v>
      </c>
      <c r="D21" s="26">
        <v>13611</v>
      </c>
      <c r="E21" s="341"/>
    </row>
    <row r="22" spans="2:13">
      <c r="B22" s="24">
        <v>18</v>
      </c>
      <c r="C22" s="25">
        <v>1992</v>
      </c>
      <c r="D22" s="26">
        <v>13546</v>
      </c>
      <c r="E22" s="341"/>
    </row>
    <row r="23" spans="2:13" ht="13.5" thickBot="1">
      <c r="B23" s="24">
        <v>19</v>
      </c>
      <c r="C23" s="25">
        <v>1991</v>
      </c>
      <c r="D23" s="26">
        <v>14401</v>
      </c>
      <c r="E23" s="342"/>
    </row>
    <row r="24" spans="2:13">
      <c r="B24" s="24">
        <v>20</v>
      </c>
      <c r="C24" s="25">
        <v>1990</v>
      </c>
      <c r="D24" s="27">
        <v>14250</v>
      </c>
    </row>
    <row r="25" spans="2:13">
      <c r="B25" s="24">
        <v>21</v>
      </c>
      <c r="C25" s="25">
        <v>1989</v>
      </c>
      <c r="D25" s="27">
        <v>14265</v>
      </c>
    </row>
    <row r="26" spans="2:13">
      <c r="B26" s="24">
        <v>22</v>
      </c>
      <c r="C26" s="25">
        <v>1988</v>
      </c>
      <c r="D26" s="27">
        <v>14892</v>
      </c>
    </row>
    <row r="27" spans="2:13">
      <c r="B27" s="24">
        <v>23</v>
      </c>
      <c r="C27" s="25">
        <v>1987</v>
      </c>
      <c r="D27" s="27">
        <v>14848</v>
      </c>
    </row>
    <row r="28" spans="2:13" ht="13.5" thickBot="1">
      <c r="B28" s="29">
        <v>24</v>
      </c>
      <c r="C28" s="30">
        <v>1986</v>
      </c>
      <c r="D28" s="31">
        <v>15323</v>
      </c>
    </row>
  </sheetData>
  <mergeCells count="4">
    <mergeCell ref="H2:J2"/>
    <mergeCell ref="E4:E7"/>
    <mergeCell ref="E13:E16"/>
    <mergeCell ref="E20:E23"/>
  </mergeCells>
  <pageMargins left="0.63749999999999996" right="0.7" top="0.64687499999999998" bottom="0.59062499999999996" header="0.3" footer="0.3"/>
  <pageSetup paperSize="9" scale="10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FF0000"/>
  </sheetPr>
  <dimension ref="A1:AW107"/>
  <sheetViews>
    <sheetView view="pageLayout" zoomScale="130" zoomScaleNormal="140" zoomScalePageLayoutView="130" workbookViewId="0"/>
  </sheetViews>
  <sheetFormatPr defaultRowHeight="12.75"/>
  <cols>
    <col min="1" max="1" width="1.140625" style="1" customWidth="1"/>
    <col min="2" max="2" width="6.140625" style="1" customWidth="1"/>
    <col min="3" max="3" width="41.85546875" style="1" customWidth="1"/>
    <col min="4" max="4" width="10.140625" style="1" customWidth="1"/>
    <col min="5" max="6" width="6.7109375" style="1" customWidth="1"/>
    <col min="7" max="7" width="8.42578125" style="1" customWidth="1"/>
    <col min="8" max="8" width="7.5703125" style="1" customWidth="1"/>
    <col min="9" max="10" width="7.140625" style="1" customWidth="1"/>
    <col min="11" max="11" width="1.140625" style="1" customWidth="1"/>
    <col min="12" max="12" width="6.42578125" style="1" customWidth="1"/>
    <col min="13" max="13" width="6.7109375" style="1" customWidth="1"/>
    <col min="14" max="14" width="8.5703125" style="1" customWidth="1"/>
    <col min="15" max="15" width="7.7109375" style="1" customWidth="1"/>
    <col min="16" max="16" width="7" style="1" customWidth="1"/>
    <col min="17" max="17" width="7.28515625" style="1" customWidth="1"/>
    <col min="18" max="18" width="1.28515625" style="1" customWidth="1"/>
    <col min="19" max="19" width="7.7109375" style="1" customWidth="1"/>
    <col min="20" max="20" width="8" style="1" customWidth="1"/>
    <col min="21" max="21" width="9.140625" style="1"/>
    <col min="22" max="22" width="8.5703125" style="1" customWidth="1"/>
    <col min="23" max="23" width="7.5703125" style="1" customWidth="1"/>
    <col min="24" max="24" width="7" style="1" customWidth="1"/>
    <col min="25" max="25" width="0.85546875" style="1" customWidth="1"/>
    <col min="26" max="26" width="7" style="1" customWidth="1"/>
    <col min="27" max="27" width="7.85546875" style="1" customWidth="1"/>
    <col min="28" max="28" width="9.140625" style="1"/>
    <col min="29" max="29" width="8.7109375" style="1" customWidth="1"/>
    <col min="30" max="30" width="7.7109375" style="1" customWidth="1"/>
    <col min="31" max="31" width="8.28515625" style="1" customWidth="1"/>
    <col min="32" max="32" width="7" style="1" customWidth="1"/>
    <col min="33" max="33" width="7.28515625" style="1" customWidth="1"/>
    <col min="34" max="35" width="9.140625" style="1"/>
    <col min="36" max="36" width="8.140625" style="1" customWidth="1"/>
    <col min="37" max="37" width="0.7109375" style="1" customWidth="1"/>
    <col min="38" max="38" width="7.28515625" style="1" customWidth="1"/>
    <col min="39" max="39" width="7.140625" style="1" customWidth="1"/>
    <col min="40" max="41" width="9.140625" style="1"/>
    <col min="42" max="42" width="7.7109375" style="1" customWidth="1"/>
    <col min="43" max="43" width="0.85546875" style="1" customWidth="1"/>
    <col min="44" max="44" width="7.7109375" style="1" customWidth="1"/>
    <col min="45" max="45" width="7.140625" style="1" customWidth="1"/>
    <col min="46" max="47" width="9.140625" style="1"/>
    <col min="48" max="48" width="8" style="1" customWidth="1"/>
    <col min="49" max="256" width="9.140625" style="1"/>
    <col min="257" max="257" width="1.140625" style="1" customWidth="1"/>
    <col min="258" max="258" width="7.140625" style="1" customWidth="1"/>
    <col min="259" max="259" width="53.28515625" style="1" customWidth="1"/>
    <col min="260" max="260" width="10.140625" style="1" customWidth="1"/>
    <col min="261" max="261" width="7" style="1" customWidth="1"/>
    <col min="262" max="262" width="7.85546875" style="1" customWidth="1"/>
    <col min="263" max="263" width="9.140625" style="1"/>
    <col min="264" max="264" width="8.5703125" style="1" customWidth="1"/>
    <col min="265" max="265" width="7.7109375" style="1" customWidth="1"/>
    <col min="266" max="266" width="7.85546875" style="1" customWidth="1"/>
    <col min="267" max="267" width="1.140625" style="1" customWidth="1"/>
    <col min="268" max="269" width="7.5703125" style="1" customWidth="1"/>
    <col min="270" max="270" width="9.140625" style="1"/>
    <col min="271" max="271" width="8.28515625" style="1" customWidth="1"/>
    <col min="272" max="273" width="8" style="1" customWidth="1"/>
    <col min="274" max="274" width="1.28515625" style="1" customWidth="1"/>
    <col min="275" max="275" width="7.7109375" style="1" customWidth="1"/>
    <col min="276" max="276" width="8" style="1" customWidth="1"/>
    <col min="277" max="277" width="9.140625" style="1"/>
    <col min="278" max="278" width="8.5703125" style="1" customWidth="1"/>
    <col min="279" max="279" width="7.5703125" style="1" customWidth="1"/>
    <col min="280" max="280" width="7" style="1" customWidth="1"/>
    <col min="281" max="281" width="0.85546875" style="1" customWidth="1"/>
    <col min="282" max="282" width="7" style="1" customWidth="1"/>
    <col min="283" max="283" width="7.85546875" style="1" customWidth="1"/>
    <col min="284" max="284" width="9.140625" style="1"/>
    <col min="285" max="285" width="8.7109375" style="1" customWidth="1"/>
    <col min="286" max="286" width="7.7109375" style="1" customWidth="1"/>
    <col min="287" max="287" width="8.28515625" style="1" customWidth="1"/>
    <col min="288" max="288" width="7" style="1" customWidth="1"/>
    <col min="289" max="289" width="7.28515625" style="1" customWidth="1"/>
    <col min="290" max="291" width="9.140625" style="1"/>
    <col min="292" max="292" width="8.140625" style="1" customWidth="1"/>
    <col min="293" max="293" width="0.7109375" style="1" customWidth="1"/>
    <col min="294" max="294" width="7.28515625" style="1" customWidth="1"/>
    <col min="295" max="295" width="7.140625" style="1" customWidth="1"/>
    <col min="296" max="297" width="9.140625" style="1"/>
    <col min="298" max="298" width="7.7109375" style="1" customWidth="1"/>
    <col min="299" max="299" width="0.85546875" style="1" customWidth="1"/>
    <col min="300" max="300" width="7.7109375" style="1" customWidth="1"/>
    <col min="301" max="301" width="7.140625" style="1" customWidth="1"/>
    <col min="302" max="303" width="9.140625" style="1"/>
    <col min="304" max="304" width="8" style="1" customWidth="1"/>
    <col min="305" max="512" width="9.140625" style="1"/>
    <col min="513" max="513" width="1.140625" style="1" customWidth="1"/>
    <col min="514" max="514" width="7.140625" style="1" customWidth="1"/>
    <col min="515" max="515" width="53.28515625" style="1" customWidth="1"/>
    <col min="516" max="516" width="10.140625" style="1" customWidth="1"/>
    <col min="517" max="517" width="7" style="1" customWidth="1"/>
    <col min="518" max="518" width="7.85546875" style="1" customWidth="1"/>
    <col min="519" max="519" width="9.140625" style="1"/>
    <col min="520" max="520" width="8.5703125" style="1" customWidth="1"/>
    <col min="521" max="521" width="7.7109375" style="1" customWidth="1"/>
    <col min="522" max="522" width="7.85546875" style="1" customWidth="1"/>
    <col min="523" max="523" width="1.140625" style="1" customWidth="1"/>
    <col min="524" max="525" width="7.5703125" style="1" customWidth="1"/>
    <col min="526" max="526" width="9.140625" style="1"/>
    <col min="527" max="527" width="8.28515625" style="1" customWidth="1"/>
    <col min="528" max="529" width="8" style="1" customWidth="1"/>
    <col min="530" max="530" width="1.28515625" style="1" customWidth="1"/>
    <col min="531" max="531" width="7.7109375" style="1" customWidth="1"/>
    <col min="532" max="532" width="8" style="1" customWidth="1"/>
    <col min="533" max="533" width="9.140625" style="1"/>
    <col min="534" max="534" width="8.5703125" style="1" customWidth="1"/>
    <col min="535" max="535" width="7.5703125" style="1" customWidth="1"/>
    <col min="536" max="536" width="7" style="1" customWidth="1"/>
    <col min="537" max="537" width="0.85546875" style="1" customWidth="1"/>
    <col min="538" max="538" width="7" style="1" customWidth="1"/>
    <col min="539" max="539" width="7.85546875" style="1" customWidth="1"/>
    <col min="540" max="540" width="9.140625" style="1"/>
    <col min="541" max="541" width="8.7109375" style="1" customWidth="1"/>
    <col min="542" max="542" width="7.7109375" style="1" customWidth="1"/>
    <col min="543" max="543" width="8.28515625" style="1" customWidth="1"/>
    <col min="544" max="544" width="7" style="1" customWidth="1"/>
    <col min="545" max="545" width="7.28515625" style="1" customWidth="1"/>
    <col min="546" max="547" width="9.140625" style="1"/>
    <col min="548" max="548" width="8.140625" style="1" customWidth="1"/>
    <col min="549" max="549" width="0.7109375" style="1" customWidth="1"/>
    <col min="550" max="550" width="7.28515625" style="1" customWidth="1"/>
    <col min="551" max="551" width="7.140625" style="1" customWidth="1"/>
    <col min="552" max="553" width="9.140625" style="1"/>
    <col min="554" max="554" width="7.7109375" style="1" customWidth="1"/>
    <col min="555" max="555" width="0.85546875" style="1" customWidth="1"/>
    <col min="556" max="556" width="7.7109375" style="1" customWidth="1"/>
    <col min="557" max="557" width="7.140625" style="1" customWidth="1"/>
    <col min="558" max="559" width="9.140625" style="1"/>
    <col min="560" max="560" width="8" style="1" customWidth="1"/>
    <col min="561" max="768" width="9.140625" style="1"/>
    <col min="769" max="769" width="1.140625" style="1" customWidth="1"/>
    <col min="770" max="770" width="7.140625" style="1" customWidth="1"/>
    <col min="771" max="771" width="53.28515625" style="1" customWidth="1"/>
    <col min="772" max="772" width="10.140625" style="1" customWidth="1"/>
    <col min="773" max="773" width="7" style="1" customWidth="1"/>
    <col min="774" max="774" width="7.85546875" style="1" customWidth="1"/>
    <col min="775" max="775" width="9.140625" style="1"/>
    <col min="776" max="776" width="8.5703125" style="1" customWidth="1"/>
    <col min="777" max="777" width="7.7109375" style="1" customWidth="1"/>
    <col min="778" max="778" width="7.85546875" style="1" customWidth="1"/>
    <col min="779" max="779" width="1.140625" style="1" customWidth="1"/>
    <col min="780" max="781" width="7.5703125" style="1" customWidth="1"/>
    <col min="782" max="782" width="9.140625" style="1"/>
    <col min="783" max="783" width="8.28515625" style="1" customWidth="1"/>
    <col min="784" max="785" width="8" style="1" customWidth="1"/>
    <col min="786" max="786" width="1.28515625" style="1" customWidth="1"/>
    <col min="787" max="787" width="7.7109375" style="1" customWidth="1"/>
    <col min="788" max="788" width="8" style="1" customWidth="1"/>
    <col min="789" max="789" width="9.140625" style="1"/>
    <col min="790" max="790" width="8.5703125" style="1" customWidth="1"/>
    <col min="791" max="791" width="7.5703125" style="1" customWidth="1"/>
    <col min="792" max="792" width="7" style="1" customWidth="1"/>
    <col min="793" max="793" width="0.85546875" style="1" customWidth="1"/>
    <col min="794" max="794" width="7" style="1" customWidth="1"/>
    <col min="795" max="795" width="7.85546875" style="1" customWidth="1"/>
    <col min="796" max="796" width="9.140625" style="1"/>
    <col min="797" max="797" width="8.7109375" style="1" customWidth="1"/>
    <col min="798" max="798" width="7.7109375" style="1" customWidth="1"/>
    <col min="799" max="799" width="8.28515625" style="1" customWidth="1"/>
    <col min="800" max="800" width="7" style="1" customWidth="1"/>
    <col min="801" max="801" width="7.28515625" style="1" customWidth="1"/>
    <col min="802" max="803" width="9.140625" style="1"/>
    <col min="804" max="804" width="8.140625" style="1" customWidth="1"/>
    <col min="805" max="805" width="0.7109375" style="1" customWidth="1"/>
    <col min="806" max="806" width="7.28515625" style="1" customWidth="1"/>
    <col min="807" max="807" width="7.140625" style="1" customWidth="1"/>
    <col min="808" max="809" width="9.140625" style="1"/>
    <col min="810" max="810" width="7.7109375" style="1" customWidth="1"/>
    <col min="811" max="811" width="0.85546875" style="1" customWidth="1"/>
    <col min="812" max="812" width="7.7109375" style="1" customWidth="1"/>
    <col min="813" max="813" width="7.140625" style="1" customWidth="1"/>
    <col min="814" max="815" width="9.140625" style="1"/>
    <col min="816" max="816" width="8" style="1" customWidth="1"/>
    <col min="817" max="1024" width="9.140625" style="1"/>
    <col min="1025" max="1025" width="1.140625" style="1" customWidth="1"/>
    <col min="1026" max="1026" width="7.140625" style="1" customWidth="1"/>
    <col min="1027" max="1027" width="53.28515625" style="1" customWidth="1"/>
    <col min="1028" max="1028" width="10.140625" style="1" customWidth="1"/>
    <col min="1029" max="1029" width="7" style="1" customWidth="1"/>
    <col min="1030" max="1030" width="7.85546875" style="1" customWidth="1"/>
    <col min="1031" max="1031" width="9.140625" style="1"/>
    <col min="1032" max="1032" width="8.5703125" style="1" customWidth="1"/>
    <col min="1033" max="1033" width="7.7109375" style="1" customWidth="1"/>
    <col min="1034" max="1034" width="7.85546875" style="1" customWidth="1"/>
    <col min="1035" max="1035" width="1.140625" style="1" customWidth="1"/>
    <col min="1036" max="1037" width="7.5703125" style="1" customWidth="1"/>
    <col min="1038" max="1038" width="9.140625" style="1"/>
    <col min="1039" max="1039" width="8.28515625" style="1" customWidth="1"/>
    <col min="1040" max="1041" width="8" style="1" customWidth="1"/>
    <col min="1042" max="1042" width="1.28515625" style="1" customWidth="1"/>
    <col min="1043" max="1043" width="7.7109375" style="1" customWidth="1"/>
    <col min="1044" max="1044" width="8" style="1" customWidth="1"/>
    <col min="1045" max="1045" width="9.140625" style="1"/>
    <col min="1046" max="1046" width="8.5703125" style="1" customWidth="1"/>
    <col min="1047" max="1047" width="7.5703125" style="1" customWidth="1"/>
    <col min="1048" max="1048" width="7" style="1" customWidth="1"/>
    <col min="1049" max="1049" width="0.85546875" style="1" customWidth="1"/>
    <col min="1050" max="1050" width="7" style="1" customWidth="1"/>
    <col min="1051" max="1051" width="7.85546875" style="1" customWidth="1"/>
    <col min="1052" max="1052" width="9.140625" style="1"/>
    <col min="1053" max="1053" width="8.7109375" style="1" customWidth="1"/>
    <col min="1054" max="1054" width="7.7109375" style="1" customWidth="1"/>
    <col min="1055" max="1055" width="8.28515625" style="1" customWidth="1"/>
    <col min="1056" max="1056" width="7" style="1" customWidth="1"/>
    <col min="1057" max="1057" width="7.28515625" style="1" customWidth="1"/>
    <col min="1058" max="1059" width="9.140625" style="1"/>
    <col min="1060" max="1060" width="8.140625" style="1" customWidth="1"/>
    <col min="1061" max="1061" width="0.7109375" style="1" customWidth="1"/>
    <col min="1062" max="1062" width="7.28515625" style="1" customWidth="1"/>
    <col min="1063" max="1063" width="7.140625" style="1" customWidth="1"/>
    <col min="1064" max="1065" width="9.140625" style="1"/>
    <col min="1066" max="1066" width="7.7109375" style="1" customWidth="1"/>
    <col min="1067" max="1067" width="0.85546875" style="1" customWidth="1"/>
    <col min="1068" max="1068" width="7.7109375" style="1" customWidth="1"/>
    <col min="1069" max="1069" width="7.140625" style="1" customWidth="1"/>
    <col min="1070" max="1071" width="9.140625" style="1"/>
    <col min="1072" max="1072" width="8" style="1" customWidth="1"/>
    <col min="1073" max="1280" width="9.140625" style="1"/>
    <col min="1281" max="1281" width="1.140625" style="1" customWidth="1"/>
    <col min="1282" max="1282" width="7.140625" style="1" customWidth="1"/>
    <col min="1283" max="1283" width="53.28515625" style="1" customWidth="1"/>
    <col min="1284" max="1284" width="10.140625" style="1" customWidth="1"/>
    <col min="1285" max="1285" width="7" style="1" customWidth="1"/>
    <col min="1286" max="1286" width="7.85546875" style="1" customWidth="1"/>
    <col min="1287" max="1287" width="9.140625" style="1"/>
    <col min="1288" max="1288" width="8.5703125" style="1" customWidth="1"/>
    <col min="1289" max="1289" width="7.7109375" style="1" customWidth="1"/>
    <col min="1290" max="1290" width="7.85546875" style="1" customWidth="1"/>
    <col min="1291" max="1291" width="1.140625" style="1" customWidth="1"/>
    <col min="1292" max="1293" width="7.5703125" style="1" customWidth="1"/>
    <col min="1294" max="1294" width="9.140625" style="1"/>
    <col min="1295" max="1295" width="8.28515625" style="1" customWidth="1"/>
    <col min="1296" max="1297" width="8" style="1" customWidth="1"/>
    <col min="1298" max="1298" width="1.28515625" style="1" customWidth="1"/>
    <col min="1299" max="1299" width="7.7109375" style="1" customWidth="1"/>
    <col min="1300" max="1300" width="8" style="1" customWidth="1"/>
    <col min="1301" max="1301" width="9.140625" style="1"/>
    <col min="1302" max="1302" width="8.5703125" style="1" customWidth="1"/>
    <col min="1303" max="1303" width="7.5703125" style="1" customWidth="1"/>
    <col min="1304" max="1304" width="7" style="1" customWidth="1"/>
    <col min="1305" max="1305" width="0.85546875" style="1" customWidth="1"/>
    <col min="1306" max="1306" width="7" style="1" customWidth="1"/>
    <col min="1307" max="1307" width="7.85546875" style="1" customWidth="1"/>
    <col min="1308" max="1308" width="9.140625" style="1"/>
    <col min="1309" max="1309" width="8.7109375" style="1" customWidth="1"/>
    <col min="1310" max="1310" width="7.7109375" style="1" customWidth="1"/>
    <col min="1311" max="1311" width="8.28515625" style="1" customWidth="1"/>
    <col min="1312" max="1312" width="7" style="1" customWidth="1"/>
    <col min="1313" max="1313" width="7.28515625" style="1" customWidth="1"/>
    <col min="1314" max="1315" width="9.140625" style="1"/>
    <col min="1316" max="1316" width="8.140625" style="1" customWidth="1"/>
    <col min="1317" max="1317" width="0.7109375" style="1" customWidth="1"/>
    <col min="1318" max="1318" width="7.28515625" style="1" customWidth="1"/>
    <col min="1319" max="1319" width="7.140625" style="1" customWidth="1"/>
    <col min="1320" max="1321" width="9.140625" style="1"/>
    <col min="1322" max="1322" width="7.7109375" style="1" customWidth="1"/>
    <col min="1323" max="1323" width="0.85546875" style="1" customWidth="1"/>
    <col min="1324" max="1324" width="7.7109375" style="1" customWidth="1"/>
    <col min="1325" max="1325" width="7.140625" style="1" customWidth="1"/>
    <col min="1326" max="1327" width="9.140625" style="1"/>
    <col min="1328" max="1328" width="8" style="1" customWidth="1"/>
    <col min="1329" max="1536" width="9.140625" style="1"/>
    <col min="1537" max="1537" width="1.140625" style="1" customWidth="1"/>
    <col min="1538" max="1538" width="7.140625" style="1" customWidth="1"/>
    <col min="1539" max="1539" width="53.28515625" style="1" customWidth="1"/>
    <col min="1540" max="1540" width="10.140625" style="1" customWidth="1"/>
    <col min="1541" max="1541" width="7" style="1" customWidth="1"/>
    <col min="1542" max="1542" width="7.85546875" style="1" customWidth="1"/>
    <col min="1543" max="1543" width="9.140625" style="1"/>
    <col min="1544" max="1544" width="8.5703125" style="1" customWidth="1"/>
    <col min="1545" max="1545" width="7.7109375" style="1" customWidth="1"/>
    <col min="1546" max="1546" width="7.85546875" style="1" customWidth="1"/>
    <col min="1547" max="1547" width="1.140625" style="1" customWidth="1"/>
    <col min="1548" max="1549" width="7.5703125" style="1" customWidth="1"/>
    <col min="1550" max="1550" width="9.140625" style="1"/>
    <col min="1551" max="1551" width="8.28515625" style="1" customWidth="1"/>
    <col min="1552" max="1553" width="8" style="1" customWidth="1"/>
    <col min="1554" max="1554" width="1.28515625" style="1" customWidth="1"/>
    <col min="1555" max="1555" width="7.7109375" style="1" customWidth="1"/>
    <col min="1556" max="1556" width="8" style="1" customWidth="1"/>
    <col min="1557" max="1557" width="9.140625" style="1"/>
    <col min="1558" max="1558" width="8.5703125" style="1" customWidth="1"/>
    <col min="1559" max="1559" width="7.5703125" style="1" customWidth="1"/>
    <col min="1560" max="1560" width="7" style="1" customWidth="1"/>
    <col min="1561" max="1561" width="0.85546875" style="1" customWidth="1"/>
    <col min="1562" max="1562" width="7" style="1" customWidth="1"/>
    <col min="1563" max="1563" width="7.85546875" style="1" customWidth="1"/>
    <col min="1564" max="1564" width="9.140625" style="1"/>
    <col min="1565" max="1565" width="8.7109375" style="1" customWidth="1"/>
    <col min="1566" max="1566" width="7.7109375" style="1" customWidth="1"/>
    <col min="1567" max="1567" width="8.28515625" style="1" customWidth="1"/>
    <col min="1568" max="1568" width="7" style="1" customWidth="1"/>
    <col min="1569" max="1569" width="7.28515625" style="1" customWidth="1"/>
    <col min="1570" max="1571" width="9.140625" style="1"/>
    <col min="1572" max="1572" width="8.140625" style="1" customWidth="1"/>
    <col min="1573" max="1573" width="0.7109375" style="1" customWidth="1"/>
    <col min="1574" max="1574" width="7.28515625" style="1" customWidth="1"/>
    <col min="1575" max="1575" width="7.140625" style="1" customWidth="1"/>
    <col min="1576" max="1577" width="9.140625" style="1"/>
    <col min="1578" max="1578" width="7.7109375" style="1" customWidth="1"/>
    <col min="1579" max="1579" width="0.85546875" style="1" customWidth="1"/>
    <col min="1580" max="1580" width="7.7109375" style="1" customWidth="1"/>
    <col min="1581" max="1581" width="7.140625" style="1" customWidth="1"/>
    <col min="1582" max="1583" width="9.140625" style="1"/>
    <col min="1584" max="1584" width="8" style="1" customWidth="1"/>
    <col min="1585" max="1792" width="9.140625" style="1"/>
    <col min="1793" max="1793" width="1.140625" style="1" customWidth="1"/>
    <col min="1794" max="1794" width="7.140625" style="1" customWidth="1"/>
    <col min="1795" max="1795" width="53.28515625" style="1" customWidth="1"/>
    <col min="1796" max="1796" width="10.140625" style="1" customWidth="1"/>
    <col min="1797" max="1797" width="7" style="1" customWidth="1"/>
    <col min="1798" max="1798" width="7.85546875" style="1" customWidth="1"/>
    <col min="1799" max="1799" width="9.140625" style="1"/>
    <col min="1800" max="1800" width="8.5703125" style="1" customWidth="1"/>
    <col min="1801" max="1801" width="7.7109375" style="1" customWidth="1"/>
    <col min="1802" max="1802" width="7.85546875" style="1" customWidth="1"/>
    <col min="1803" max="1803" width="1.140625" style="1" customWidth="1"/>
    <col min="1804" max="1805" width="7.5703125" style="1" customWidth="1"/>
    <col min="1806" max="1806" width="9.140625" style="1"/>
    <col min="1807" max="1807" width="8.28515625" style="1" customWidth="1"/>
    <col min="1808" max="1809" width="8" style="1" customWidth="1"/>
    <col min="1810" max="1810" width="1.28515625" style="1" customWidth="1"/>
    <col min="1811" max="1811" width="7.7109375" style="1" customWidth="1"/>
    <col min="1812" max="1812" width="8" style="1" customWidth="1"/>
    <col min="1813" max="1813" width="9.140625" style="1"/>
    <col min="1814" max="1814" width="8.5703125" style="1" customWidth="1"/>
    <col min="1815" max="1815" width="7.5703125" style="1" customWidth="1"/>
    <col min="1816" max="1816" width="7" style="1" customWidth="1"/>
    <col min="1817" max="1817" width="0.85546875" style="1" customWidth="1"/>
    <col min="1818" max="1818" width="7" style="1" customWidth="1"/>
    <col min="1819" max="1819" width="7.85546875" style="1" customWidth="1"/>
    <col min="1820" max="1820" width="9.140625" style="1"/>
    <col min="1821" max="1821" width="8.7109375" style="1" customWidth="1"/>
    <col min="1822" max="1822" width="7.7109375" style="1" customWidth="1"/>
    <col min="1823" max="1823" width="8.28515625" style="1" customWidth="1"/>
    <col min="1824" max="1824" width="7" style="1" customWidth="1"/>
    <col min="1825" max="1825" width="7.28515625" style="1" customWidth="1"/>
    <col min="1826" max="1827" width="9.140625" style="1"/>
    <col min="1828" max="1828" width="8.140625" style="1" customWidth="1"/>
    <col min="1829" max="1829" width="0.7109375" style="1" customWidth="1"/>
    <col min="1830" max="1830" width="7.28515625" style="1" customWidth="1"/>
    <col min="1831" max="1831" width="7.140625" style="1" customWidth="1"/>
    <col min="1832" max="1833" width="9.140625" style="1"/>
    <col min="1834" max="1834" width="7.7109375" style="1" customWidth="1"/>
    <col min="1835" max="1835" width="0.85546875" style="1" customWidth="1"/>
    <col min="1836" max="1836" width="7.7109375" style="1" customWidth="1"/>
    <col min="1837" max="1837" width="7.140625" style="1" customWidth="1"/>
    <col min="1838" max="1839" width="9.140625" style="1"/>
    <col min="1840" max="1840" width="8" style="1" customWidth="1"/>
    <col min="1841" max="2048" width="9.140625" style="1"/>
    <col min="2049" max="2049" width="1.140625" style="1" customWidth="1"/>
    <col min="2050" max="2050" width="7.140625" style="1" customWidth="1"/>
    <col min="2051" max="2051" width="53.28515625" style="1" customWidth="1"/>
    <col min="2052" max="2052" width="10.140625" style="1" customWidth="1"/>
    <col min="2053" max="2053" width="7" style="1" customWidth="1"/>
    <col min="2054" max="2054" width="7.85546875" style="1" customWidth="1"/>
    <col min="2055" max="2055" width="9.140625" style="1"/>
    <col min="2056" max="2056" width="8.5703125" style="1" customWidth="1"/>
    <col min="2057" max="2057" width="7.7109375" style="1" customWidth="1"/>
    <col min="2058" max="2058" width="7.85546875" style="1" customWidth="1"/>
    <col min="2059" max="2059" width="1.140625" style="1" customWidth="1"/>
    <col min="2060" max="2061" width="7.5703125" style="1" customWidth="1"/>
    <col min="2062" max="2062" width="9.140625" style="1"/>
    <col min="2063" max="2063" width="8.28515625" style="1" customWidth="1"/>
    <col min="2064" max="2065" width="8" style="1" customWidth="1"/>
    <col min="2066" max="2066" width="1.28515625" style="1" customWidth="1"/>
    <col min="2067" max="2067" width="7.7109375" style="1" customWidth="1"/>
    <col min="2068" max="2068" width="8" style="1" customWidth="1"/>
    <col min="2069" max="2069" width="9.140625" style="1"/>
    <col min="2070" max="2070" width="8.5703125" style="1" customWidth="1"/>
    <col min="2071" max="2071" width="7.5703125" style="1" customWidth="1"/>
    <col min="2072" max="2072" width="7" style="1" customWidth="1"/>
    <col min="2073" max="2073" width="0.85546875" style="1" customWidth="1"/>
    <col min="2074" max="2074" width="7" style="1" customWidth="1"/>
    <col min="2075" max="2075" width="7.85546875" style="1" customWidth="1"/>
    <col min="2076" max="2076" width="9.140625" style="1"/>
    <col min="2077" max="2077" width="8.7109375" style="1" customWidth="1"/>
    <col min="2078" max="2078" width="7.7109375" style="1" customWidth="1"/>
    <col min="2079" max="2079" width="8.28515625" style="1" customWidth="1"/>
    <col min="2080" max="2080" width="7" style="1" customWidth="1"/>
    <col min="2081" max="2081" width="7.28515625" style="1" customWidth="1"/>
    <col min="2082" max="2083" width="9.140625" style="1"/>
    <col min="2084" max="2084" width="8.140625" style="1" customWidth="1"/>
    <col min="2085" max="2085" width="0.7109375" style="1" customWidth="1"/>
    <col min="2086" max="2086" width="7.28515625" style="1" customWidth="1"/>
    <col min="2087" max="2087" width="7.140625" style="1" customWidth="1"/>
    <col min="2088" max="2089" width="9.140625" style="1"/>
    <col min="2090" max="2090" width="7.7109375" style="1" customWidth="1"/>
    <col min="2091" max="2091" width="0.85546875" style="1" customWidth="1"/>
    <col min="2092" max="2092" width="7.7109375" style="1" customWidth="1"/>
    <col min="2093" max="2093" width="7.140625" style="1" customWidth="1"/>
    <col min="2094" max="2095" width="9.140625" style="1"/>
    <col min="2096" max="2096" width="8" style="1" customWidth="1"/>
    <col min="2097" max="2304" width="9.140625" style="1"/>
    <col min="2305" max="2305" width="1.140625" style="1" customWidth="1"/>
    <col min="2306" max="2306" width="7.140625" style="1" customWidth="1"/>
    <col min="2307" max="2307" width="53.28515625" style="1" customWidth="1"/>
    <col min="2308" max="2308" width="10.140625" style="1" customWidth="1"/>
    <col min="2309" max="2309" width="7" style="1" customWidth="1"/>
    <col min="2310" max="2310" width="7.85546875" style="1" customWidth="1"/>
    <col min="2311" max="2311" width="9.140625" style="1"/>
    <col min="2312" max="2312" width="8.5703125" style="1" customWidth="1"/>
    <col min="2313" max="2313" width="7.7109375" style="1" customWidth="1"/>
    <col min="2314" max="2314" width="7.85546875" style="1" customWidth="1"/>
    <col min="2315" max="2315" width="1.140625" style="1" customWidth="1"/>
    <col min="2316" max="2317" width="7.5703125" style="1" customWidth="1"/>
    <col min="2318" max="2318" width="9.140625" style="1"/>
    <col min="2319" max="2319" width="8.28515625" style="1" customWidth="1"/>
    <col min="2320" max="2321" width="8" style="1" customWidth="1"/>
    <col min="2322" max="2322" width="1.28515625" style="1" customWidth="1"/>
    <col min="2323" max="2323" width="7.7109375" style="1" customWidth="1"/>
    <col min="2324" max="2324" width="8" style="1" customWidth="1"/>
    <col min="2325" max="2325" width="9.140625" style="1"/>
    <col min="2326" max="2326" width="8.5703125" style="1" customWidth="1"/>
    <col min="2327" max="2327" width="7.5703125" style="1" customWidth="1"/>
    <col min="2328" max="2328" width="7" style="1" customWidth="1"/>
    <col min="2329" max="2329" width="0.85546875" style="1" customWidth="1"/>
    <col min="2330" max="2330" width="7" style="1" customWidth="1"/>
    <col min="2331" max="2331" width="7.85546875" style="1" customWidth="1"/>
    <col min="2332" max="2332" width="9.140625" style="1"/>
    <col min="2333" max="2333" width="8.7109375" style="1" customWidth="1"/>
    <col min="2334" max="2334" width="7.7109375" style="1" customWidth="1"/>
    <col min="2335" max="2335" width="8.28515625" style="1" customWidth="1"/>
    <col min="2336" max="2336" width="7" style="1" customWidth="1"/>
    <col min="2337" max="2337" width="7.28515625" style="1" customWidth="1"/>
    <col min="2338" max="2339" width="9.140625" style="1"/>
    <col min="2340" max="2340" width="8.140625" style="1" customWidth="1"/>
    <col min="2341" max="2341" width="0.7109375" style="1" customWidth="1"/>
    <col min="2342" max="2342" width="7.28515625" style="1" customWidth="1"/>
    <col min="2343" max="2343" width="7.140625" style="1" customWidth="1"/>
    <col min="2344" max="2345" width="9.140625" style="1"/>
    <col min="2346" max="2346" width="7.7109375" style="1" customWidth="1"/>
    <col min="2347" max="2347" width="0.85546875" style="1" customWidth="1"/>
    <col min="2348" max="2348" width="7.7109375" style="1" customWidth="1"/>
    <col min="2349" max="2349" width="7.140625" style="1" customWidth="1"/>
    <col min="2350" max="2351" width="9.140625" style="1"/>
    <col min="2352" max="2352" width="8" style="1" customWidth="1"/>
    <col min="2353" max="2560" width="9.140625" style="1"/>
    <col min="2561" max="2561" width="1.140625" style="1" customWidth="1"/>
    <col min="2562" max="2562" width="7.140625" style="1" customWidth="1"/>
    <col min="2563" max="2563" width="53.28515625" style="1" customWidth="1"/>
    <col min="2564" max="2564" width="10.140625" style="1" customWidth="1"/>
    <col min="2565" max="2565" width="7" style="1" customWidth="1"/>
    <col min="2566" max="2566" width="7.85546875" style="1" customWidth="1"/>
    <col min="2567" max="2567" width="9.140625" style="1"/>
    <col min="2568" max="2568" width="8.5703125" style="1" customWidth="1"/>
    <col min="2569" max="2569" width="7.7109375" style="1" customWidth="1"/>
    <col min="2570" max="2570" width="7.85546875" style="1" customWidth="1"/>
    <col min="2571" max="2571" width="1.140625" style="1" customWidth="1"/>
    <col min="2572" max="2573" width="7.5703125" style="1" customWidth="1"/>
    <col min="2574" max="2574" width="9.140625" style="1"/>
    <col min="2575" max="2575" width="8.28515625" style="1" customWidth="1"/>
    <col min="2576" max="2577" width="8" style="1" customWidth="1"/>
    <col min="2578" max="2578" width="1.28515625" style="1" customWidth="1"/>
    <col min="2579" max="2579" width="7.7109375" style="1" customWidth="1"/>
    <col min="2580" max="2580" width="8" style="1" customWidth="1"/>
    <col min="2581" max="2581" width="9.140625" style="1"/>
    <col min="2582" max="2582" width="8.5703125" style="1" customWidth="1"/>
    <col min="2583" max="2583" width="7.5703125" style="1" customWidth="1"/>
    <col min="2584" max="2584" width="7" style="1" customWidth="1"/>
    <col min="2585" max="2585" width="0.85546875" style="1" customWidth="1"/>
    <col min="2586" max="2586" width="7" style="1" customWidth="1"/>
    <col min="2587" max="2587" width="7.85546875" style="1" customWidth="1"/>
    <col min="2588" max="2588" width="9.140625" style="1"/>
    <col min="2589" max="2589" width="8.7109375" style="1" customWidth="1"/>
    <col min="2590" max="2590" width="7.7109375" style="1" customWidth="1"/>
    <col min="2591" max="2591" width="8.28515625" style="1" customWidth="1"/>
    <col min="2592" max="2592" width="7" style="1" customWidth="1"/>
    <col min="2593" max="2593" width="7.28515625" style="1" customWidth="1"/>
    <col min="2594" max="2595" width="9.140625" style="1"/>
    <col min="2596" max="2596" width="8.140625" style="1" customWidth="1"/>
    <col min="2597" max="2597" width="0.7109375" style="1" customWidth="1"/>
    <col min="2598" max="2598" width="7.28515625" style="1" customWidth="1"/>
    <col min="2599" max="2599" width="7.140625" style="1" customWidth="1"/>
    <col min="2600" max="2601" width="9.140625" style="1"/>
    <col min="2602" max="2602" width="7.7109375" style="1" customWidth="1"/>
    <col min="2603" max="2603" width="0.85546875" style="1" customWidth="1"/>
    <col min="2604" max="2604" width="7.7109375" style="1" customWidth="1"/>
    <col min="2605" max="2605" width="7.140625" style="1" customWidth="1"/>
    <col min="2606" max="2607" width="9.140625" style="1"/>
    <col min="2608" max="2608" width="8" style="1" customWidth="1"/>
    <col min="2609" max="2816" width="9.140625" style="1"/>
    <col min="2817" max="2817" width="1.140625" style="1" customWidth="1"/>
    <col min="2818" max="2818" width="7.140625" style="1" customWidth="1"/>
    <col min="2819" max="2819" width="53.28515625" style="1" customWidth="1"/>
    <col min="2820" max="2820" width="10.140625" style="1" customWidth="1"/>
    <col min="2821" max="2821" width="7" style="1" customWidth="1"/>
    <col min="2822" max="2822" width="7.85546875" style="1" customWidth="1"/>
    <col min="2823" max="2823" width="9.140625" style="1"/>
    <col min="2824" max="2824" width="8.5703125" style="1" customWidth="1"/>
    <col min="2825" max="2825" width="7.7109375" style="1" customWidth="1"/>
    <col min="2826" max="2826" width="7.85546875" style="1" customWidth="1"/>
    <col min="2827" max="2827" width="1.140625" style="1" customWidth="1"/>
    <col min="2828" max="2829" width="7.5703125" style="1" customWidth="1"/>
    <col min="2830" max="2830" width="9.140625" style="1"/>
    <col min="2831" max="2831" width="8.28515625" style="1" customWidth="1"/>
    <col min="2832" max="2833" width="8" style="1" customWidth="1"/>
    <col min="2834" max="2834" width="1.28515625" style="1" customWidth="1"/>
    <col min="2835" max="2835" width="7.7109375" style="1" customWidth="1"/>
    <col min="2836" max="2836" width="8" style="1" customWidth="1"/>
    <col min="2837" max="2837" width="9.140625" style="1"/>
    <col min="2838" max="2838" width="8.5703125" style="1" customWidth="1"/>
    <col min="2839" max="2839" width="7.5703125" style="1" customWidth="1"/>
    <col min="2840" max="2840" width="7" style="1" customWidth="1"/>
    <col min="2841" max="2841" width="0.85546875" style="1" customWidth="1"/>
    <col min="2842" max="2842" width="7" style="1" customWidth="1"/>
    <col min="2843" max="2843" width="7.85546875" style="1" customWidth="1"/>
    <col min="2844" max="2844" width="9.140625" style="1"/>
    <col min="2845" max="2845" width="8.7109375" style="1" customWidth="1"/>
    <col min="2846" max="2846" width="7.7109375" style="1" customWidth="1"/>
    <col min="2847" max="2847" width="8.28515625" style="1" customWidth="1"/>
    <col min="2848" max="2848" width="7" style="1" customWidth="1"/>
    <col min="2849" max="2849" width="7.28515625" style="1" customWidth="1"/>
    <col min="2850" max="2851" width="9.140625" style="1"/>
    <col min="2852" max="2852" width="8.140625" style="1" customWidth="1"/>
    <col min="2853" max="2853" width="0.7109375" style="1" customWidth="1"/>
    <col min="2854" max="2854" width="7.28515625" style="1" customWidth="1"/>
    <col min="2855" max="2855" width="7.140625" style="1" customWidth="1"/>
    <col min="2856" max="2857" width="9.140625" style="1"/>
    <col min="2858" max="2858" width="7.7109375" style="1" customWidth="1"/>
    <col min="2859" max="2859" width="0.85546875" style="1" customWidth="1"/>
    <col min="2860" max="2860" width="7.7109375" style="1" customWidth="1"/>
    <col min="2861" max="2861" width="7.140625" style="1" customWidth="1"/>
    <col min="2862" max="2863" width="9.140625" style="1"/>
    <col min="2864" max="2864" width="8" style="1" customWidth="1"/>
    <col min="2865" max="3072" width="9.140625" style="1"/>
    <col min="3073" max="3073" width="1.140625" style="1" customWidth="1"/>
    <col min="3074" max="3074" width="7.140625" style="1" customWidth="1"/>
    <col min="3075" max="3075" width="53.28515625" style="1" customWidth="1"/>
    <col min="3076" max="3076" width="10.140625" style="1" customWidth="1"/>
    <col min="3077" max="3077" width="7" style="1" customWidth="1"/>
    <col min="3078" max="3078" width="7.85546875" style="1" customWidth="1"/>
    <col min="3079" max="3079" width="9.140625" style="1"/>
    <col min="3080" max="3080" width="8.5703125" style="1" customWidth="1"/>
    <col min="3081" max="3081" width="7.7109375" style="1" customWidth="1"/>
    <col min="3082" max="3082" width="7.85546875" style="1" customWidth="1"/>
    <col min="3083" max="3083" width="1.140625" style="1" customWidth="1"/>
    <col min="3084" max="3085" width="7.5703125" style="1" customWidth="1"/>
    <col min="3086" max="3086" width="9.140625" style="1"/>
    <col min="3087" max="3087" width="8.28515625" style="1" customWidth="1"/>
    <col min="3088" max="3089" width="8" style="1" customWidth="1"/>
    <col min="3090" max="3090" width="1.28515625" style="1" customWidth="1"/>
    <col min="3091" max="3091" width="7.7109375" style="1" customWidth="1"/>
    <col min="3092" max="3092" width="8" style="1" customWidth="1"/>
    <col min="3093" max="3093" width="9.140625" style="1"/>
    <col min="3094" max="3094" width="8.5703125" style="1" customWidth="1"/>
    <col min="3095" max="3095" width="7.5703125" style="1" customWidth="1"/>
    <col min="3096" max="3096" width="7" style="1" customWidth="1"/>
    <col min="3097" max="3097" width="0.85546875" style="1" customWidth="1"/>
    <col min="3098" max="3098" width="7" style="1" customWidth="1"/>
    <col min="3099" max="3099" width="7.85546875" style="1" customWidth="1"/>
    <col min="3100" max="3100" width="9.140625" style="1"/>
    <col min="3101" max="3101" width="8.7109375" style="1" customWidth="1"/>
    <col min="3102" max="3102" width="7.7109375" style="1" customWidth="1"/>
    <col min="3103" max="3103" width="8.28515625" style="1" customWidth="1"/>
    <col min="3104" max="3104" width="7" style="1" customWidth="1"/>
    <col min="3105" max="3105" width="7.28515625" style="1" customWidth="1"/>
    <col min="3106" max="3107" width="9.140625" style="1"/>
    <col min="3108" max="3108" width="8.140625" style="1" customWidth="1"/>
    <col min="3109" max="3109" width="0.7109375" style="1" customWidth="1"/>
    <col min="3110" max="3110" width="7.28515625" style="1" customWidth="1"/>
    <col min="3111" max="3111" width="7.140625" style="1" customWidth="1"/>
    <col min="3112" max="3113" width="9.140625" style="1"/>
    <col min="3114" max="3114" width="7.7109375" style="1" customWidth="1"/>
    <col min="3115" max="3115" width="0.85546875" style="1" customWidth="1"/>
    <col min="3116" max="3116" width="7.7109375" style="1" customWidth="1"/>
    <col min="3117" max="3117" width="7.140625" style="1" customWidth="1"/>
    <col min="3118" max="3119" width="9.140625" style="1"/>
    <col min="3120" max="3120" width="8" style="1" customWidth="1"/>
    <col min="3121" max="3328" width="9.140625" style="1"/>
    <col min="3329" max="3329" width="1.140625" style="1" customWidth="1"/>
    <col min="3330" max="3330" width="7.140625" style="1" customWidth="1"/>
    <col min="3331" max="3331" width="53.28515625" style="1" customWidth="1"/>
    <col min="3332" max="3332" width="10.140625" style="1" customWidth="1"/>
    <col min="3333" max="3333" width="7" style="1" customWidth="1"/>
    <col min="3334" max="3334" width="7.85546875" style="1" customWidth="1"/>
    <col min="3335" max="3335" width="9.140625" style="1"/>
    <col min="3336" max="3336" width="8.5703125" style="1" customWidth="1"/>
    <col min="3337" max="3337" width="7.7109375" style="1" customWidth="1"/>
    <col min="3338" max="3338" width="7.85546875" style="1" customWidth="1"/>
    <col min="3339" max="3339" width="1.140625" style="1" customWidth="1"/>
    <col min="3340" max="3341" width="7.5703125" style="1" customWidth="1"/>
    <col min="3342" max="3342" width="9.140625" style="1"/>
    <col min="3343" max="3343" width="8.28515625" style="1" customWidth="1"/>
    <col min="3344" max="3345" width="8" style="1" customWidth="1"/>
    <col min="3346" max="3346" width="1.28515625" style="1" customWidth="1"/>
    <col min="3347" max="3347" width="7.7109375" style="1" customWidth="1"/>
    <col min="3348" max="3348" width="8" style="1" customWidth="1"/>
    <col min="3349" max="3349" width="9.140625" style="1"/>
    <col min="3350" max="3350" width="8.5703125" style="1" customWidth="1"/>
    <col min="3351" max="3351" width="7.5703125" style="1" customWidth="1"/>
    <col min="3352" max="3352" width="7" style="1" customWidth="1"/>
    <col min="3353" max="3353" width="0.85546875" style="1" customWidth="1"/>
    <col min="3354" max="3354" width="7" style="1" customWidth="1"/>
    <col min="3355" max="3355" width="7.85546875" style="1" customWidth="1"/>
    <col min="3356" max="3356" width="9.140625" style="1"/>
    <col min="3357" max="3357" width="8.7109375" style="1" customWidth="1"/>
    <col min="3358" max="3358" width="7.7109375" style="1" customWidth="1"/>
    <col min="3359" max="3359" width="8.28515625" style="1" customWidth="1"/>
    <col min="3360" max="3360" width="7" style="1" customWidth="1"/>
    <col min="3361" max="3361" width="7.28515625" style="1" customWidth="1"/>
    <col min="3362" max="3363" width="9.140625" style="1"/>
    <col min="3364" max="3364" width="8.140625" style="1" customWidth="1"/>
    <col min="3365" max="3365" width="0.7109375" style="1" customWidth="1"/>
    <col min="3366" max="3366" width="7.28515625" style="1" customWidth="1"/>
    <col min="3367" max="3367" width="7.140625" style="1" customWidth="1"/>
    <col min="3368" max="3369" width="9.140625" style="1"/>
    <col min="3370" max="3370" width="7.7109375" style="1" customWidth="1"/>
    <col min="3371" max="3371" width="0.85546875" style="1" customWidth="1"/>
    <col min="3372" max="3372" width="7.7109375" style="1" customWidth="1"/>
    <col min="3373" max="3373" width="7.140625" style="1" customWidth="1"/>
    <col min="3374" max="3375" width="9.140625" style="1"/>
    <col min="3376" max="3376" width="8" style="1" customWidth="1"/>
    <col min="3377" max="3584" width="9.140625" style="1"/>
    <col min="3585" max="3585" width="1.140625" style="1" customWidth="1"/>
    <col min="3586" max="3586" width="7.140625" style="1" customWidth="1"/>
    <col min="3587" max="3587" width="53.28515625" style="1" customWidth="1"/>
    <col min="3588" max="3588" width="10.140625" style="1" customWidth="1"/>
    <col min="3589" max="3589" width="7" style="1" customWidth="1"/>
    <col min="3590" max="3590" width="7.85546875" style="1" customWidth="1"/>
    <col min="3591" max="3591" width="9.140625" style="1"/>
    <col min="3592" max="3592" width="8.5703125" style="1" customWidth="1"/>
    <col min="3593" max="3593" width="7.7109375" style="1" customWidth="1"/>
    <col min="3594" max="3594" width="7.85546875" style="1" customWidth="1"/>
    <col min="3595" max="3595" width="1.140625" style="1" customWidth="1"/>
    <col min="3596" max="3597" width="7.5703125" style="1" customWidth="1"/>
    <col min="3598" max="3598" width="9.140625" style="1"/>
    <col min="3599" max="3599" width="8.28515625" style="1" customWidth="1"/>
    <col min="3600" max="3601" width="8" style="1" customWidth="1"/>
    <col min="3602" max="3602" width="1.28515625" style="1" customWidth="1"/>
    <col min="3603" max="3603" width="7.7109375" style="1" customWidth="1"/>
    <col min="3604" max="3604" width="8" style="1" customWidth="1"/>
    <col min="3605" max="3605" width="9.140625" style="1"/>
    <col min="3606" max="3606" width="8.5703125" style="1" customWidth="1"/>
    <col min="3607" max="3607" width="7.5703125" style="1" customWidth="1"/>
    <col min="3608" max="3608" width="7" style="1" customWidth="1"/>
    <col min="3609" max="3609" width="0.85546875" style="1" customWidth="1"/>
    <col min="3610" max="3610" width="7" style="1" customWidth="1"/>
    <col min="3611" max="3611" width="7.85546875" style="1" customWidth="1"/>
    <col min="3612" max="3612" width="9.140625" style="1"/>
    <col min="3613" max="3613" width="8.7109375" style="1" customWidth="1"/>
    <col min="3614" max="3614" width="7.7109375" style="1" customWidth="1"/>
    <col min="3615" max="3615" width="8.28515625" style="1" customWidth="1"/>
    <col min="3616" max="3616" width="7" style="1" customWidth="1"/>
    <col min="3617" max="3617" width="7.28515625" style="1" customWidth="1"/>
    <col min="3618" max="3619" width="9.140625" style="1"/>
    <col min="3620" max="3620" width="8.140625" style="1" customWidth="1"/>
    <col min="3621" max="3621" width="0.7109375" style="1" customWidth="1"/>
    <col min="3622" max="3622" width="7.28515625" style="1" customWidth="1"/>
    <col min="3623" max="3623" width="7.140625" style="1" customWidth="1"/>
    <col min="3624" max="3625" width="9.140625" style="1"/>
    <col min="3626" max="3626" width="7.7109375" style="1" customWidth="1"/>
    <col min="3627" max="3627" width="0.85546875" style="1" customWidth="1"/>
    <col min="3628" max="3628" width="7.7109375" style="1" customWidth="1"/>
    <col min="3629" max="3629" width="7.140625" style="1" customWidth="1"/>
    <col min="3630" max="3631" width="9.140625" style="1"/>
    <col min="3632" max="3632" width="8" style="1" customWidth="1"/>
    <col min="3633" max="3840" width="9.140625" style="1"/>
    <col min="3841" max="3841" width="1.140625" style="1" customWidth="1"/>
    <col min="3842" max="3842" width="7.140625" style="1" customWidth="1"/>
    <col min="3843" max="3843" width="53.28515625" style="1" customWidth="1"/>
    <col min="3844" max="3844" width="10.140625" style="1" customWidth="1"/>
    <col min="3845" max="3845" width="7" style="1" customWidth="1"/>
    <col min="3846" max="3846" width="7.85546875" style="1" customWidth="1"/>
    <col min="3847" max="3847" width="9.140625" style="1"/>
    <col min="3848" max="3848" width="8.5703125" style="1" customWidth="1"/>
    <col min="3849" max="3849" width="7.7109375" style="1" customWidth="1"/>
    <col min="3850" max="3850" width="7.85546875" style="1" customWidth="1"/>
    <col min="3851" max="3851" width="1.140625" style="1" customWidth="1"/>
    <col min="3852" max="3853" width="7.5703125" style="1" customWidth="1"/>
    <col min="3854" max="3854" width="9.140625" style="1"/>
    <col min="3855" max="3855" width="8.28515625" style="1" customWidth="1"/>
    <col min="3856" max="3857" width="8" style="1" customWidth="1"/>
    <col min="3858" max="3858" width="1.28515625" style="1" customWidth="1"/>
    <col min="3859" max="3859" width="7.7109375" style="1" customWidth="1"/>
    <col min="3860" max="3860" width="8" style="1" customWidth="1"/>
    <col min="3861" max="3861" width="9.140625" style="1"/>
    <col min="3862" max="3862" width="8.5703125" style="1" customWidth="1"/>
    <col min="3863" max="3863" width="7.5703125" style="1" customWidth="1"/>
    <col min="3864" max="3864" width="7" style="1" customWidth="1"/>
    <col min="3865" max="3865" width="0.85546875" style="1" customWidth="1"/>
    <col min="3866" max="3866" width="7" style="1" customWidth="1"/>
    <col min="3867" max="3867" width="7.85546875" style="1" customWidth="1"/>
    <col min="3868" max="3868" width="9.140625" style="1"/>
    <col min="3869" max="3869" width="8.7109375" style="1" customWidth="1"/>
    <col min="3870" max="3870" width="7.7109375" style="1" customWidth="1"/>
    <col min="3871" max="3871" width="8.28515625" style="1" customWidth="1"/>
    <col min="3872" max="3872" width="7" style="1" customWidth="1"/>
    <col min="3873" max="3873" width="7.28515625" style="1" customWidth="1"/>
    <col min="3874" max="3875" width="9.140625" style="1"/>
    <col min="3876" max="3876" width="8.140625" style="1" customWidth="1"/>
    <col min="3877" max="3877" width="0.7109375" style="1" customWidth="1"/>
    <col min="3878" max="3878" width="7.28515625" style="1" customWidth="1"/>
    <col min="3879" max="3879" width="7.140625" style="1" customWidth="1"/>
    <col min="3880" max="3881" width="9.140625" style="1"/>
    <col min="3882" max="3882" width="7.7109375" style="1" customWidth="1"/>
    <col min="3883" max="3883" width="0.85546875" style="1" customWidth="1"/>
    <col min="3884" max="3884" width="7.7109375" style="1" customWidth="1"/>
    <col min="3885" max="3885" width="7.140625" style="1" customWidth="1"/>
    <col min="3886" max="3887" width="9.140625" style="1"/>
    <col min="3888" max="3888" width="8" style="1" customWidth="1"/>
    <col min="3889" max="4096" width="9.140625" style="1"/>
    <col min="4097" max="4097" width="1.140625" style="1" customWidth="1"/>
    <col min="4098" max="4098" width="7.140625" style="1" customWidth="1"/>
    <col min="4099" max="4099" width="53.28515625" style="1" customWidth="1"/>
    <col min="4100" max="4100" width="10.140625" style="1" customWidth="1"/>
    <col min="4101" max="4101" width="7" style="1" customWidth="1"/>
    <col min="4102" max="4102" width="7.85546875" style="1" customWidth="1"/>
    <col min="4103" max="4103" width="9.140625" style="1"/>
    <col min="4104" max="4104" width="8.5703125" style="1" customWidth="1"/>
    <col min="4105" max="4105" width="7.7109375" style="1" customWidth="1"/>
    <col min="4106" max="4106" width="7.85546875" style="1" customWidth="1"/>
    <col min="4107" max="4107" width="1.140625" style="1" customWidth="1"/>
    <col min="4108" max="4109" width="7.5703125" style="1" customWidth="1"/>
    <col min="4110" max="4110" width="9.140625" style="1"/>
    <col min="4111" max="4111" width="8.28515625" style="1" customWidth="1"/>
    <col min="4112" max="4113" width="8" style="1" customWidth="1"/>
    <col min="4114" max="4114" width="1.28515625" style="1" customWidth="1"/>
    <col min="4115" max="4115" width="7.7109375" style="1" customWidth="1"/>
    <col min="4116" max="4116" width="8" style="1" customWidth="1"/>
    <col min="4117" max="4117" width="9.140625" style="1"/>
    <col min="4118" max="4118" width="8.5703125" style="1" customWidth="1"/>
    <col min="4119" max="4119" width="7.5703125" style="1" customWidth="1"/>
    <col min="4120" max="4120" width="7" style="1" customWidth="1"/>
    <col min="4121" max="4121" width="0.85546875" style="1" customWidth="1"/>
    <col min="4122" max="4122" width="7" style="1" customWidth="1"/>
    <col min="4123" max="4123" width="7.85546875" style="1" customWidth="1"/>
    <col min="4124" max="4124" width="9.140625" style="1"/>
    <col min="4125" max="4125" width="8.7109375" style="1" customWidth="1"/>
    <col min="4126" max="4126" width="7.7109375" style="1" customWidth="1"/>
    <col min="4127" max="4127" width="8.28515625" style="1" customWidth="1"/>
    <col min="4128" max="4128" width="7" style="1" customWidth="1"/>
    <col min="4129" max="4129" width="7.28515625" style="1" customWidth="1"/>
    <col min="4130" max="4131" width="9.140625" style="1"/>
    <col min="4132" max="4132" width="8.140625" style="1" customWidth="1"/>
    <col min="4133" max="4133" width="0.7109375" style="1" customWidth="1"/>
    <col min="4134" max="4134" width="7.28515625" style="1" customWidth="1"/>
    <col min="4135" max="4135" width="7.140625" style="1" customWidth="1"/>
    <col min="4136" max="4137" width="9.140625" style="1"/>
    <col min="4138" max="4138" width="7.7109375" style="1" customWidth="1"/>
    <col min="4139" max="4139" width="0.85546875" style="1" customWidth="1"/>
    <col min="4140" max="4140" width="7.7109375" style="1" customWidth="1"/>
    <col min="4141" max="4141" width="7.140625" style="1" customWidth="1"/>
    <col min="4142" max="4143" width="9.140625" style="1"/>
    <col min="4144" max="4144" width="8" style="1" customWidth="1"/>
    <col min="4145" max="4352" width="9.140625" style="1"/>
    <col min="4353" max="4353" width="1.140625" style="1" customWidth="1"/>
    <col min="4354" max="4354" width="7.140625" style="1" customWidth="1"/>
    <col min="4355" max="4355" width="53.28515625" style="1" customWidth="1"/>
    <col min="4356" max="4356" width="10.140625" style="1" customWidth="1"/>
    <col min="4357" max="4357" width="7" style="1" customWidth="1"/>
    <col min="4358" max="4358" width="7.85546875" style="1" customWidth="1"/>
    <col min="4359" max="4359" width="9.140625" style="1"/>
    <col min="4360" max="4360" width="8.5703125" style="1" customWidth="1"/>
    <col min="4361" max="4361" width="7.7109375" style="1" customWidth="1"/>
    <col min="4362" max="4362" width="7.85546875" style="1" customWidth="1"/>
    <col min="4363" max="4363" width="1.140625" style="1" customWidth="1"/>
    <col min="4364" max="4365" width="7.5703125" style="1" customWidth="1"/>
    <col min="4366" max="4366" width="9.140625" style="1"/>
    <col min="4367" max="4367" width="8.28515625" style="1" customWidth="1"/>
    <col min="4368" max="4369" width="8" style="1" customWidth="1"/>
    <col min="4370" max="4370" width="1.28515625" style="1" customWidth="1"/>
    <col min="4371" max="4371" width="7.7109375" style="1" customWidth="1"/>
    <col min="4372" max="4372" width="8" style="1" customWidth="1"/>
    <col min="4373" max="4373" width="9.140625" style="1"/>
    <col min="4374" max="4374" width="8.5703125" style="1" customWidth="1"/>
    <col min="4375" max="4375" width="7.5703125" style="1" customWidth="1"/>
    <col min="4376" max="4376" width="7" style="1" customWidth="1"/>
    <col min="4377" max="4377" width="0.85546875" style="1" customWidth="1"/>
    <col min="4378" max="4378" width="7" style="1" customWidth="1"/>
    <col min="4379" max="4379" width="7.85546875" style="1" customWidth="1"/>
    <col min="4380" max="4380" width="9.140625" style="1"/>
    <col min="4381" max="4381" width="8.7109375" style="1" customWidth="1"/>
    <col min="4382" max="4382" width="7.7109375" style="1" customWidth="1"/>
    <col min="4383" max="4383" width="8.28515625" style="1" customWidth="1"/>
    <col min="4384" max="4384" width="7" style="1" customWidth="1"/>
    <col min="4385" max="4385" width="7.28515625" style="1" customWidth="1"/>
    <col min="4386" max="4387" width="9.140625" style="1"/>
    <col min="4388" max="4388" width="8.140625" style="1" customWidth="1"/>
    <col min="4389" max="4389" width="0.7109375" style="1" customWidth="1"/>
    <col min="4390" max="4390" width="7.28515625" style="1" customWidth="1"/>
    <col min="4391" max="4391" width="7.140625" style="1" customWidth="1"/>
    <col min="4392" max="4393" width="9.140625" style="1"/>
    <col min="4394" max="4394" width="7.7109375" style="1" customWidth="1"/>
    <col min="4395" max="4395" width="0.85546875" style="1" customWidth="1"/>
    <col min="4396" max="4396" width="7.7109375" style="1" customWidth="1"/>
    <col min="4397" max="4397" width="7.140625" style="1" customWidth="1"/>
    <col min="4398" max="4399" width="9.140625" style="1"/>
    <col min="4400" max="4400" width="8" style="1" customWidth="1"/>
    <col min="4401" max="4608" width="9.140625" style="1"/>
    <col min="4609" max="4609" width="1.140625" style="1" customWidth="1"/>
    <col min="4610" max="4610" width="7.140625" style="1" customWidth="1"/>
    <col min="4611" max="4611" width="53.28515625" style="1" customWidth="1"/>
    <col min="4612" max="4612" width="10.140625" style="1" customWidth="1"/>
    <col min="4613" max="4613" width="7" style="1" customWidth="1"/>
    <col min="4614" max="4614" width="7.85546875" style="1" customWidth="1"/>
    <col min="4615" max="4615" width="9.140625" style="1"/>
    <col min="4616" max="4616" width="8.5703125" style="1" customWidth="1"/>
    <col min="4617" max="4617" width="7.7109375" style="1" customWidth="1"/>
    <col min="4618" max="4618" width="7.85546875" style="1" customWidth="1"/>
    <col min="4619" max="4619" width="1.140625" style="1" customWidth="1"/>
    <col min="4620" max="4621" width="7.5703125" style="1" customWidth="1"/>
    <col min="4622" max="4622" width="9.140625" style="1"/>
    <col min="4623" max="4623" width="8.28515625" style="1" customWidth="1"/>
    <col min="4624" max="4625" width="8" style="1" customWidth="1"/>
    <col min="4626" max="4626" width="1.28515625" style="1" customWidth="1"/>
    <col min="4627" max="4627" width="7.7109375" style="1" customWidth="1"/>
    <col min="4628" max="4628" width="8" style="1" customWidth="1"/>
    <col min="4629" max="4629" width="9.140625" style="1"/>
    <col min="4630" max="4630" width="8.5703125" style="1" customWidth="1"/>
    <col min="4631" max="4631" width="7.5703125" style="1" customWidth="1"/>
    <col min="4632" max="4632" width="7" style="1" customWidth="1"/>
    <col min="4633" max="4633" width="0.85546875" style="1" customWidth="1"/>
    <col min="4634" max="4634" width="7" style="1" customWidth="1"/>
    <col min="4635" max="4635" width="7.85546875" style="1" customWidth="1"/>
    <col min="4636" max="4636" width="9.140625" style="1"/>
    <col min="4637" max="4637" width="8.7109375" style="1" customWidth="1"/>
    <col min="4638" max="4638" width="7.7109375" style="1" customWidth="1"/>
    <col min="4639" max="4639" width="8.28515625" style="1" customWidth="1"/>
    <col min="4640" max="4640" width="7" style="1" customWidth="1"/>
    <col min="4641" max="4641" width="7.28515625" style="1" customWidth="1"/>
    <col min="4642" max="4643" width="9.140625" style="1"/>
    <col min="4644" max="4644" width="8.140625" style="1" customWidth="1"/>
    <col min="4645" max="4645" width="0.7109375" style="1" customWidth="1"/>
    <col min="4646" max="4646" width="7.28515625" style="1" customWidth="1"/>
    <col min="4647" max="4647" width="7.140625" style="1" customWidth="1"/>
    <col min="4648" max="4649" width="9.140625" style="1"/>
    <col min="4650" max="4650" width="7.7109375" style="1" customWidth="1"/>
    <col min="4651" max="4651" width="0.85546875" style="1" customWidth="1"/>
    <col min="4652" max="4652" width="7.7109375" style="1" customWidth="1"/>
    <col min="4653" max="4653" width="7.140625" style="1" customWidth="1"/>
    <col min="4654" max="4655" width="9.140625" style="1"/>
    <col min="4656" max="4656" width="8" style="1" customWidth="1"/>
    <col min="4657" max="4864" width="9.140625" style="1"/>
    <col min="4865" max="4865" width="1.140625" style="1" customWidth="1"/>
    <col min="4866" max="4866" width="7.140625" style="1" customWidth="1"/>
    <col min="4867" max="4867" width="53.28515625" style="1" customWidth="1"/>
    <col min="4868" max="4868" width="10.140625" style="1" customWidth="1"/>
    <col min="4869" max="4869" width="7" style="1" customWidth="1"/>
    <col min="4870" max="4870" width="7.85546875" style="1" customWidth="1"/>
    <col min="4871" max="4871" width="9.140625" style="1"/>
    <col min="4872" max="4872" width="8.5703125" style="1" customWidth="1"/>
    <col min="4873" max="4873" width="7.7109375" style="1" customWidth="1"/>
    <col min="4874" max="4874" width="7.85546875" style="1" customWidth="1"/>
    <col min="4875" max="4875" width="1.140625" style="1" customWidth="1"/>
    <col min="4876" max="4877" width="7.5703125" style="1" customWidth="1"/>
    <col min="4878" max="4878" width="9.140625" style="1"/>
    <col min="4879" max="4879" width="8.28515625" style="1" customWidth="1"/>
    <col min="4880" max="4881" width="8" style="1" customWidth="1"/>
    <col min="4882" max="4882" width="1.28515625" style="1" customWidth="1"/>
    <col min="4883" max="4883" width="7.7109375" style="1" customWidth="1"/>
    <col min="4884" max="4884" width="8" style="1" customWidth="1"/>
    <col min="4885" max="4885" width="9.140625" style="1"/>
    <col min="4886" max="4886" width="8.5703125" style="1" customWidth="1"/>
    <col min="4887" max="4887" width="7.5703125" style="1" customWidth="1"/>
    <col min="4888" max="4888" width="7" style="1" customWidth="1"/>
    <col min="4889" max="4889" width="0.85546875" style="1" customWidth="1"/>
    <col min="4890" max="4890" width="7" style="1" customWidth="1"/>
    <col min="4891" max="4891" width="7.85546875" style="1" customWidth="1"/>
    <col min="4892" max="4892" width="9.140625" style="1"/>
    <col min="4893" max="4893" width="8.7109375" style="1" customWidth="1"/>
    <col min="4894" max="4894" width="7.7109375" style="1" customWidth="1"/>
    <col min="4895" max="4895" width="8.28515625" style="1" customWidth="1"/>
    <col min="4896" max="4896" width="7" style="1" customWidth="1"/>
    <col min="4897" max="4897" width="7.28515625" style="1" customWidth="1"/>
    <col min="4898" max="4899" width="9.140625" style="1"/>
    <col min="4900" max="4900" width="8.140625" style="1" customWidth="1"/>
    <col min="4901" max="4901" width="0.7109375" style="1" customWidth="1"/>
    <col min="4902" max="4902" width="7.28515625" style="1" customWidth="1"/>
    <col min="4903" max="4903" width="7.140625" style="1" customWidth="1"/>
    <col min="4904" max="4905" width="9.140625" style="1"/>
    <col min="4906" max="4906" width="7.7109375" style="1" customWidth="1"/>
    <col min="4907" max="4907" width="0.85546875" style="1" customWidth="1"/>
    <col min="4908" max="4908" width="7.7109375" style="1" customWidth="1"/>
    <col min="4909" max="4909" width="7.140625" style="1" customWidth="1"/>
    <col min="4910" max="4911" width="9.140625" style="1"/>
    <col min="4912" max="4912" width="8" style="1" customWidth="1"/>
    <col min="4913" max="5120" width="9.140625" style="1"/>
    <col min="5121" max="5121" width="1.140625" style="1" customWidth="1"/>
    <col min="5122" max="5122" width="7.140625" style="1" customWidth="1"/>
    <col min="5123" max="5123" width="53.28515625" style="1" customWidth="1"/>
    <col min="5124" max="5124" width="10.140625" style="1" customWidth="1"/>
    <col min="5125" max="5125" width="7" style="1" customWidth="1"/>
    <col min="5126" max="5126" width="7.85546875" style="1" customWidth="1"/>
    <col min="5127" max="5127" width="9.140625" style="1"/>
    <col min="5128" max="5128" width="8.5703125" style="1" customWidth="1"/>
    <col min="5129" max="5129" width="7.7109375" style="1" customWidth="1"/>
    <col min="5130" max="5130" width="7.85546875" style="1" customWidth="1"/>
    <col min="5131" max="5131" width="1.140625" style="1" customWidth="1"/>
    <col min="5132" max="5133" width="7.5703125" style="1" customWidth="1"/>
    <col min="5134" max="5134" width="9.140625" style="1"/>
    <col min="5135" max="5135" width="8.28515625" style="1" customWidth="1"/>
    <col min="5136" max="5137" width="8" style="1" customWidth="1"/>
    <col min="5138" max="5138" width="1.28515625" style="1" customWidth="1"/>
    <col min="5139" max="5139" width="7.7109375" style="1" customWidth="1"/>
    <col min="5140" max="5140" width="8" style="1" customWidth="1"/>
    <col min="5141" max="5141" width="9.140625" style="1"/>
    <col min="5142" max="5142" width="8.5703125" style="1" customWidth="1"/>
    <col min="5143" max="5143" width="7.5703125" style="1" customWidth="1"/>
    <col min="5144" max="5144" width="7" style="1" customWidth="1"/>
    <col min="5145" max="5145" width="0.85546875" style="1" customWidth="1"/>
    <col min="5146" max="5146" width="7" style="1" customWidth="1"/>
    <col min="5147" max="5147" width="7.85546875" style="1" customWidth="1"/>
    <col min="5148" max="5148" width="9.140625" style="1"/>
    <col min="5149" max="5149" width="8.7109375" style="1" customWidth="1"/>
    <col min="5150" max="5150" width="7.7109375" style="1" customWidth="1"/>
    <col min="5151" max="5151" width="8.28515625" style="1" customWidth="1"/>
    <col min="5152" max="5152" width="7" style="1" customWidth="1"/>
    <col min="5153" max="5153" width="7.28515625" style="1" customWidth="1"/>
    <col min="5154" max="5155" width="9.140625" style="1"/>
    <col min="5156" max="5156" width="8.140625" style="1" customWidth="1"/>
    <col min="5157" max="5157" width="0.7109375" style="1" customWidth="1"/>
    <col min="5158" max="5158" width="7.28515625" style="1" customWidth="1"/>
    <col min="5159" max="5159" width="7.140625" style="1" customWidth="1"/>
    <col min="5160" max="5161" width="9.140625" style="1"/>
    <col min="5162" max="5162" width="7.7109375" style="1" customWidth="1"/>
    <col min="5163" max="5163" width="0.85546875" style="1" customWidth="1"/>
    <col min="5164" max="5164" width="7.7109375" style="1" customWidth="1"/>
    <col min="5165" max="5165" width="7.140625" style="1" customWidth="1"/>
    <col min="5166" max="5167" width="9.140625" style="1"/>
    <col min="5168" max="5168" width="8" style="1" customWidth="1"/>
    <col min="5169" max="5376" width="9.140625" style="1"/>
    <col min="5377" max="5377" width="1.140625" style="1" customWidth="1"/>
    <col min="5378" max="5378" width="7.140625" style="1" customWidth="1"/>
    <col min="5379" max="5379" width="53.28515625" style="1" customWidth="1"/>
    <col min="5380" max="5380" width="10.140625" style="1" customWidth="1"/>
    <col min="5381" max="5381" width="7" style="1" customWidth="1"/>
    <col min="5382" max="5382" width="7.85546875" style="1" customWidth="1"/>
    <col min="5383" max="5383" width="9.140625" style="1"/>
    <col min="5384" max="5384" width="8.5703125" style="1" customWidth="1"/>
    <col min="5385" max="5385" width="7.7109375" style="1" customWidth="1"/>
    <col min="5386" max="5386" width="7.85546875" style="1" customWidth="1"/>
    <col min="5387" max="5387" width="1.140625" style="1" customWidth="1"/>
    <col min="5388" max="5389" width="7.5703125" style="1" customWidth="1"/>
    <col min="5390" max="5390" width="9.140625" style="1"/>
    <col min="5391" max="5391" width="8.28515625" style="1" customWidth="1"/>
    <col min="5392" max="5393" width="8" style="1" customWidth="1"/>
    <col min="5394" max="5394" width="1.28515625" style="1" customWidth="1"/>
    <col min="5395" max="5395" width="7.7109375" style="1" customWidth="1"/>
    <col min="5396" max="5396" width="8" style="1" customWidth="1"/>
    <col min="5397" max="5397" width="9.140625" style="1"/>
    <col min="5398" max="5398" width="8.5703125" style="1" customWidth="1"/>
    <col min="5399" max="5399" width="7.5703125" style="1" customWidth="1"/>
    <col min="5400" max="5400" width="7" style="1" customWidth="1"/>
    <col min="5401" max="5401" width="0.85546875" style="1" customWidth="1"/>
    <col min="5402" max="5402" width="7" style="1" customWidth="1"/>
    <col min="5403" max="5403" width="7.85546875" style="1" customWidth="1"/>
    <col min="5404" max="5404" width="9.140625" style="1"/>
    <col min="5405" max="5405" width="8.7109375" style="1" customWidth="1"/>
    <col min="5406" max="5406" width="7.7109375" style="1" customWidth="1"/>
    <col min="5407" max="5407" width="8.28515625" style="1" customWidth="1"/>
    <col min="5408" max="5408" width="7" style="1" customWidth="1"/>
    <col min="5409" max="5409" width="7.28515625" style="1" customWidth="1"/>
    <col min="5410" max="5411" width="9.140625" style="1"/>
    <col min="5412" max="5412" width="8.140625" style="1" customWidth="1"/>
    <col min="5413" max="5413" width="0.7109375" style="1" customWidth="1"/>
    <col min="5414" max="5414" width="7.28515625" style="1" customWidth="1"/>
    <col min="5415" max="5415" width="7.140625" style="1" customWidth="1"/>
    <col min="5416" max="5417" width="9.140625" style="1"/>
    <col min="5418" max="5418" width="7.7109375" style="1" customWidth="1"/>
    <col min="5419" max="5419" width="0.85546875" style="1" customWidth="1"/>
    <col min="5420" max="5420" width="7.7109375" style="1" customWidth="1"/>
    <col min="5421" max="5421" width="7.140625" style="1" customWidth="1"/>
    <col min="5422" max="5423" width="9.140625" style="1"/>
    <col min="5424" max="5424" width="8" style="1" customWidth="1"/>
    <col min="5425" max="5632" width="9.140625" style="1"/>
    <col min="5633" max="5633" width="1.140625" style="1" customWidth="1"/>
    <col min="5634" max="5634" width="7.140625" style="1" customWidth="1"/>
    <col min="5635" max="5635" width="53.28515625" style="1" customWidth="1"/>
    <col min="5636" max="5636" width="10.140625" style="1" customWidth="1"/>
    <col min="5637" max="5637" width="7" style="1" customWidth="1"/>
    <col min="5638" max="5638" width="7.85546875" style="1" customWidth="1"/>
    <col min="5639" max="5639" width="9.140625" style="1"/>
    <col min="5640" max="5640" width="8.5703125" style="1" customWidth="1"/>
    <col min="5641" max="5641" width="7.7109375" style="1" customWidth="1"/>
    <col min="5642" max="5642" width="7.85546875" style="1" customWidth="1"/>
    <col min="5643" max="5643" width="1.140625" style="1" customWidth="1"/>
    <col min="5644" max="5645" width="7.5703125" style="1" customWidth="1"/>
    <col min="5646" max="5646" width="9.140625" style="1"/>
    <col min="5647" max="5647" width="8.28515625" style="1" customWidth="1"/>
    <col min="5648" max="5649" width="8" style="1" customWidth="1"/>
    <col min="5650" max="5650" width="1.28515625" style="1" customWidth="1"/>
    <col min="5651" max="5651" width="7.7109375" style="1" customWidth="1"/>
    <col min="5652" max="5652" width="8" style="1" customWidth="1"/>
    <col min="5653" max="5653" width="9.140625" style="1"/>
    <col min="5654" max="5654" width="8.5703125" style="1" customWidth="1"/>
    <col min="5655" max="5655" width="7.5703125" style="1" customWidth="1"/>
    <col min="5656" max="5656" width="7" style="1" customWidth="1"/>
    <col min="5657" max="5657" width="0.85546875" style="1" customWidth="1"/>
    <col min="5658" max="5658" width="7" style="1" customWidth="1"/>
    <col min="5659" max="5659" width="7.85546875" style="1" customWidth="1"/>
    <col min="5660" max="5660" width="9.140625" style="1"/>
    <col min="5661" max="5661" width="8.7109375" style="1" customWidth="1"/>
    <col min="5662" max="5662" width="7.7109375" style="1" customWidth="1"/>
    <col min="5663" max="5663" width="8.28515625" style="1" customWidth="1"/>
    <col min="5664" max="5664" width="7" style="1" customWidth="1"/>
    <col min="5665" max="5665" width="7.28515625" style="1" customWidth="1"/>
    <col min="5666" max="5667" width="9.140625" style="1"/>
    <col min="5668" max="5668" width="8.140625" style="1" customWidth="1"/>
    <col min="5669" max="5669" width="0.7109375" style="1" customWidth="1"/>
    <col min="5670" max="5670" width="7.28515625" style="1" customWidth="1"/>
    <col min="5671" max="5671" width="7.140625" style="1" customWidth="1"/>
    <col min="5672" max="5673" width="9.140625" style="1"/>
    <col min="5674" max="5674" width="7.7109375" style="1" customWidth="1"/>
    <col min="5675" max="5675" width="0.85546875" style="1" customWidth="1"/>
    <col min="5676" max="5676" width="7.7109375" style="1" customWidth="1"/>
    <col min="5677" max="5677" width="7.140625" style="1" customWidth="1"/>
    <col min="5678" max="5679" width="9.140625" style="1"/>
    <col min="5680" max="5680" width="8" style="1" customWidth="1"/>
    <col min="5681" max="5888" width="9.140625" style="1"/>
    <col min="5889" max="5889" width="1.140625" style="1" customWidth="1"/>
    <col min="5890" max="5890" width="7.140625" style="1" customWidth="1"/>
    <col min="5891" max="5891" width="53.28515625" style="1" customWidth="1"/>
    <col min="5892" max="5892" width="10.140625" style="1" customWidth="1"/>
    <col min="5893" max="5893" width="7" style="1" customWidth="1"/>
    <col min="5894" max="5894" width="7.85546875" style="1" customWidth="1"/>
    <col min="5895" max="5895" width="9.140625" style="1"/>
    <col min="5896" max="5896" width="8.5703125" style="1" customWidth="1"/>
    <col min="5897" max="5897" width="7.7109375" style="1" customWidth="1"/>
    <col min="5898" max="5898" width="7.85546875" style="1" customWidth="1"/>
    <col min="5899" max="5899" width="1.140625" style="1" customWidth="1"/>
    <col min="5900" max="5901" width="7.5703125" style="1" customWidth="1"/>
    <col min="5902" max="5902" width="9.140625" style="1"/>
    <col min="5903" max="5903" width="8.28515625" style="1" customWidth="1"/>
    <col min="5904" max="5905" width="8" style="1" customWidth="1"/>
    <col min="5906" max="5906" width="1.28515625" style="1" customWidth="1"/>
    <col min="5907" max="5907" width="7.7109375" style="1" customWidth="1"/>
    <col min="5908" max="5908" width="8" style="1" customWidth="1"/>
    <col min="5909" max="5909" width="9.140625" style="1"/>
    <col min="5910" max="5910" width="8.5703125" style="1" customWidth="1"/>
    <col min="5911" max="5911" width="7.5703125" style="1" customWidth="1"/>
    <col min="5912" max="5912" width="7" style="1" customWidth="1"/>
    <col min="5913" max="5913" width="0.85546875" style="1" customWidth="1"/>
    <col min="5914" max="5914" width="7" style="1" customWidth="1"/>
    <col min="5915" max="5915" width="7.85546875" style="1" customWidth="1"/>
    <col min="5916" max="5916" width="9.140625" style="1"/>
    <col min="5917" max="5917" width="8.7109375" style="1" customWidth="1"/>
    <col min="5918" max="5918" width="7.7109375" style="1" customWidth="1"/>
    <col min="5919" max="5919" width="8.28515625" style="1" customWidth="1"/>
    <col min="5920" max="5920" width="7" style="1" customWidth="1"/>
    <col min="5921" max="5921" width="7.28515625" style="1" customWidth="1"/>
    <col min="5922" max="5923" width="9.140625" style="1"/>
    <col min="5924" max="5924" width="8.140625" style="1" customWidth="1"/>
    <col min="5925" max="5925" width="0.7109375" style="1" customWidth="1"/>
    <col min="5926" max="5926" width="7.28515625" style="1" customWidth="1"/>
    <col min="5927" max="5927" width="7.140625" style="1" customWidth="1"/>
    <col min="5928" max="5929" width="9.140625" style="1"/>
    <col min="5930" max="5930" width="7.7109375" style="1" customWidth="1"/>
    <col min="5931" max="5931" width="0.85546875" style="1" customWidth="1"/>
    <col min="5932" max="5932" width="7.7109375" style="1" customWidth="1"/>
    <col min="5933" max="5933" width="7.140625" style="1" customWidth="1"/>
    <col min="5934" max="5935" width="9.140625" style="1"/>
    <col min="5936" max="5936" width="8" style="1" customWidth="1"/>
    <col min="5937" max="6144" width="9.140625" style="1"/>
    <col min="6145" max="6145" width="1.140625" style="1" customWidth="1"/>
    <col min="6146" max="6146" width="7.140625" style="1" customWidth="1"/>
    <col min="6147" max="6147" width="53.28515625" style="1" customWidth="1"/>
    <col min="6148" max="6148" width="10.140625" style="1" customWidth="1"/>
    <col min="6149" max="6149" width="7" style="1" customWidth="1"/>
    <col min="6150" max="6150" width="7.85546875" style="1" customWidth="1"/>
    <col min="6151" max="6151" width="9.140625" style="1"/>
    <col min="6152" max="6152" width="8.5703125" style="1" customWidth="1"/>
    <col min="6153" max="6153" width="7.7109375" style="1" customWidth="1"/>
    <col min="6154" max="6154" width="7.85546875" style="1" customWidth="1"/>
    <col min="6155" max="6155" width="1.140625" style="1" customWidth="1"/>
    <col min="6156" max="6157" width="7.5703125" style="1" customWidth="1"/>
    <col min="6158" max="6158" width="9.140625" style="1"/>
    <col min="6159" max="6159" width="8.28515625" style="1" customWidth="1"/>
    <col min="6160" max="6161" width="8" style="1" customWidth="1"/>
    <col min="6162" max="6162" width="1.28515625" style="1" customWidth="1"/>
    <col min="6163" max="6163" width="7.7109375" style="1" customWidth="1"/>
    <col min="6164" max="6164" width="8" style="1" customWidth="1"/>
    <col min="6165" max="6165" width="9.140625" style="1"/>
    <col min="6166" max="6166" width="8.5703125" style="1" customWidth="1"/>
    <col min="6167" max="6167" width="7.5703125" style="1" customWidth="1"/>
    <col min="6168" max="6168" width="7" style="1" customWidth="1"/>
    <col min="6169" max="6169" width="0.85546875" style="1" customWidth="1"/>
    <col min="6170" max="6170" width="7" style="1" customWidth="1"/>
    <col min="6171" max="6171" width="7.85546875" style="1" customWidth="1"/>
    <col min="6172" max="6172" width="9.140625" style="1"/>
    <col min="6173" max="6173" width="8.7109375" style="1" customWidth="1"/>
    <col min="6174" max="6174" width="7.7109375" style="1" customWidth="1"/>
    <col min="6175" max="6175" width="8.28515625" style="1" customWidth="1"/>
    <col min="6176" max="6176" width="7" style="1" customWidth="1"/>
    <col min="6177" max="6177" width="7.28515625" style="1" customWidth="1"/>
    <col min="6178" max="6179" width="9.140625" style="1"/>
    <col min="6180" max="6180" width="8.140625" style="1" customWidth="1"/>
    <col min="6181" max="6181" width="0.7109375" style="1" customWidth="1"/>
    <col min="6182" max="6182" width="7.28515625" style="1" customWidth="1"/>
    <col min="6183" max="6183" width="7.140625" style="1" customWidth="1"/>
    <col min="6184" max="6185" width="9.140625" style="1"/>
    <col min="6186" max="6186" width="7.7109375" style="1" customWidth="1"/>
    <col min="6187" max="6187" width="0.85546875" style="1" customWidth="1"/>
    <col min="6188" max="6188" width="7.7109375" style="1" customWidth="1"/>
    <col min="6189" max="6189" width="7.140625" style="1" customWidth="1"/>
    <col min="6190" max="6191" width="9.140625" style="1"/>
    <col min="6192" max="6192" width="8" style="1" customWidth="1"/>
    <col min="6193" max="6400" width="9.140625" style="1"/>
    <col min="6401" max="6401" width="1.140625" style="1" customWidth="1"/>
    <col min="6402" max="6402" width="7.140625" style="1" customWidth="1"/>
    <col min="6403" max="6403" width="53.28515625" style="1" customWidth="1"/>
    <col min="6404" max="6404" width="10.140625" style="1" customWidth="1"/>
    <col min="6405" max="6405" width="7" style="1" customWidth="1"/>
    <col min="6406" max="6406" width="7.85546875" style="1" customWidth="1"/>
    <col min="6407" max="6407" width="9.140625" style="1"/>
    <col min="6408" max="6408" width="8.5703125" style="1" customWidth="1"/>
    <col min="6409" max="6409" width="7.7109375" style="1" customWidth="1"/>
    <col min="6410" max="6410" width="7.85546875" style="1" customWidth="1"/>
    <col min="6411" max="6411" width="1.140625" style="1" customWidth="1"/>
    <col min="6412" max="6413" width="7.5703125" style="1" customWidth="1"/>
    <col min="6414" max="6414" width="9.140625" style="1"/>
    <col min="6415" max="6415" width="8.28515625" style="1" customWidth="1"/>
    <col min="6416" max="6417" width="8" style="1" customWidth="1"/>
    <col min="6418" max="6418" width="1.28515625" style="1" customWidth="1"/>
    <col min="6419" max="6419" width="7.7109375" style="1" customWidth="1"/>
    <col min="6420" max="6420" width="8" style="1" customWidth="1"/>
    <col min="6421" max="6421" width="9.140625" style="1"/>
    <col min="6422" max="6422" width="8.5703125" style="1" customWidth="1"/>
    <col min="6423" max="6423" width="7.5703125" style="1" customWidth="1"/>
    <col min="6424" max="6424" width="7" style="1" customWidth="1"/>
    <col min="6425" max="6425" width="0.85546875" style="1" customWidth="1"/>
    <col min="6426" max="6426" width="7" style="1" customWidth="1"/>
    <col min="6427" max="6427" width="7.85546875" style="1" customWidth="1"/>
    <col min="6428" max="6428" width="9.140625" style="1"/>
    <col min="6429" max="6429" width="8.7109375" style="1" customWidth="1"/>
    <col min="6430" max="6430" width="7.7109375" style="1" customWidth="1"/>
    <col min="6431" max="6431" width="8.28515625" style="1" customWidth="1"/>
    <col min="6432" max="6432" width="7" style="1" customWidth="1"/>
    <col min="6433" max="6433" width="7.28515625" style="1" customWidth="1"/>
    <col min="6434" max="6435" width="9.140625" style="1"/>
    <col min="6436" max="6436" width="8.140625" style="1" customWidth="1"/>
    <col min="6437" max="6437" width="0.7109375" style="1" customWidth="1"/>
    <col min="6438" max="6438" width="7.28515625" style="1" customWidth="1"/>
    <col min="6439" max="6439" width="7.140625" style="1" customWidth="1"/>
    <col min="6440" max="6441" width="9.140625" style="1"/>
    <col min="6442" max="6442" width="7.7109375" style="1" customWidth="1"/>
    <col min="6443" max="6443" width="0.85546875" style="1" customWidth="1"/>
    <col min="6444" max="6444" width="7.7109375" style="1" customWidth="1"/>
    <col min="6445" max="6445" width="7.140625" style="1" customWidth="1"/>
    <col min="6446" max="6447" width="9.140625" style="1"/>
    <col min="6448" max="6448" width="8" style="1" customWidth="1"/>
    <col min="6449" max="6656" width="9.140625" style="1"/>
    <col min="6657" max="6657" width="1.140625" style="1" customWidth="1"/>
    <col min="6658" max="6658" width="7.140625" style="1" customWidth="1"/>
    <col min="6659" max="6659" width="53.28515625" style="1" customWidth="1"/>
    <col min="6660" max="6660" width="10.140625" style="1" customWidth="1"/>
    <col min="6661" max="6661" width="7" style="1" customWidth="1"/>
    <col min="6662" max="6662" width="7.85546875" style="1" customWidth="1"/>
    <col min="6663" max="6663" width="9.140625" style="1"/>
    <col min="6664" max="6664" width="8.5703125" style="1" customWidth="1"/>
    <col min="6665" max="6665" width="7.7109375" style="1" customWidth="1"/>
    <col min="6666" max="6666" width="7.85546875" style="1" customWidth="1"/>
    <col min="6667" max="6667" width="1.140625" style="1" customWidth="1"/>
    <col min="6668" max="6669" width="7.5703125" style="1" customWidth="1"/>
    <col min="6670" max="6670" width="9.140625" style="1"/>
    <col min="6671" max="6671" width="8.28515625" style="1" customWidth="1"/>
    <col min="6672" max="6673" width="8" style="1" customWidth="1"/>
    <col min="6674" max="6674" width="1.28515625" style="1" customWidth="1"/>
    <col min="6675" max="6675" width="7.7109375" style="1" customWidth="1"/>
    <col min="6676" max="6676" width="8" style="1" customWidth="1"/>
    <col min="6677" max="6677" width="9.140625" style="1"/>
    <col min="6678" max="6678" width="8.5703125" style="1" customWidth="1"/>
    <col min="6679" max="6679" width="7.5703125" style="1" customWidth="1"/>
    <col min="6680" max="6680" width="7" style="1" customWidth="1"/>
    <col min="6681" max="6681" width="0.85546875" style="1" customWidth="1"/>
    <col min="6682" max="6682" width="7" style="1" customWidth="1"/>
    <col min="6683" max="6683" width="7.85546875" style="1" customWidth="1"/>
    <col min="6684" max="6684" width="9.140625" style="1"/>
    <col min="6685" max="6685" width="8.7109375" style="1" customWidth="1"/>
    <col min="6686" max="6686" width="7.7109375" style="1" customWidth="1"/>
    <col min="6687" max="6687" width="8.28515625" style="1" customWidth="1"/>
    <col min="6688" max="6688" width="7" style="1" customWidth="1"/>
    <col min="6689" max="6689" width="7.28515625" style="1" customWidth="1"/>
    <col min="6690" max="6691" width="9.140625" style="1"/>
    <col min="6692" max="6692" width="8.140625" style="1" customWidth="1"/>
    <col min="6693" max="6693" width="0.7109375" style="1" customWidth="1"/>
    <col min="6694" max="6694" width="7.28515625" style="1" customWidth="1"/>
    <col min="6695" max="6695" width="7.140625" style="1" customWidth="1"/>
    <col min="6696" max="6697" width="9.140625" style="1"/>
    <col min="6698" max="6698" width="7.7109375" style="1" customWidth="1"/>
    <col min="6699" max="6699" width="0.85546875" style="1" customWidth="1"/>
    <col min="6700" max="6700" width="7.7109375" style="1" customWidth="1"/>
    <col min="6701" max="6701" width="7.140625" style="1" customWidth="1"/>
    <col min="6702" max="6703" width="9.140625" style="1"/>
    <col min="6704" max="6704" width="8" style="1" customWidth="1"/>
    <col min="6705" max="6912" width="9.140625" style="1"/>
    <col min="6913" max="6913" width="1.140625" style="1" customWidth="1"/>
    <col min="6914" max="6914" width="7.140625" style="1" customWidth="1"/>
    <col min="6915" max="6915" width="53.28515625" style="1" customWidth="1"/>
    <col min="6916" max="6916" width="10.140625" style="1" customWidth="1"/>
    <col min="6917" max="6917" width="7" style="1" customWidth="1"/>
    <col min="6918" max="6918" width="7.85546875" style="1" customWidth="1"/>
    <col min="6919" max="6919" width="9.140625" style="1"/>
    <col min="6920" max="6920" width="8.5703125" style="1" customWidth="1"/>
    <col min="6921" max="6921" width="7.7109375" style="1" customWidth="1"/>
    <col min="6922" max="6922" width="7.85546875" style="1" customWidth="1"/>
    <col min="6923" max="6923" width="1.140625" style="1" customWidth="1"/>
    <col min="6924" max="6925" width="7.5703125" style="1" customWidth="1"/>
    <col min="6926" max="6926" width="9.140625" style="1"/>
    <col min="6927" max="6927" width="8.28515625" style="1" customWidth="1"/>
    <col min="6928" max="6929" width="8" style="1" customWidth="1"/>
    <col min="6930" max="6930" width="1.28515625" style="1" customWidth="1"/>
    <col min="6931" max="6931" width="7.7109375" style="1" customWidth="1"/>
    <col min="6932" max="6932" width="8" style="1" customWidth="1"/>
    <col min="6933" max="6933" width="9.140625" style="1"/>
    <col min="6934" max="6934" width="8.5703125" style="1" customWidth="1"/>
    <col min="6935" max="6935" width="7.5703125" style="1" customWidth="1"/>
    <col min="6936" max="6936" width="7" style="1" customWidth="1"/>
    <col min="6937" max="6937" width="0.85546875" style="1" customWidth="1"/>
    <col min="6938" max="6938" width="7" style="1" customWidth="1"/>
    <col min="6939" max="6939" width="7.85546875" style="1" customWidth="1"/>
    <col min="6940" max="6940" width="9.140625" style="1"/>
    <col min="6941" max="6941" width="8.7109375" style="1" customWidth="1"/>
    <col min="6942" max="6942" width="7.7109375" style="1" customWidth="1"/>
    <col min="6943" max="6943" width="8.28515625" style="1" customWidth="1"/>
    <col min="6944" max="6944" width="7" style="1" customWidth="1"/>
    <col min="6945" max="6945" width="7.28515625" style="1" customWidth="1"/>
    <col min="6946" max="6947" width="9.140625" style="1"/>
    <col min="6948" max="6948" width="8.140625" style="1" customWidth="1"/>
    <col min="6949" max="6949" width="0.7109375" style="1" customWidth="1"/>
    <col min="6950" max="6950" width="7.28515625" style="1" customWidth="1"/>
    <col min="6951" max="6951" width="7.140625" style="1" customWidth="1"/>
    <col min="6952" max="6953" width="9.140625" style="1"/>
    <col min="6954" max="6954" width="7.7109375" style="1" customWidth="1"/>
    <col min="6955" max="6955" width="0.85546875" style="1" customWidth="1"/>
    <col min="6956" max="6956" width="7.7109375" style="1" customWidth="1"/>
    <col min="6957" max="6957" width="7.140625" style="1" customWidth="1"/>
    <col min="6958" max="6959" width="9.140625" style="1"/>
    <col min="6960" max="6960" width="8" style="1" customWidth="1"/>
    <col min="6961" max="7168" width="9.140625" style="1"/>
    <col min="7169" max="7169" width="1.140625" style="1" customWidth="1"/>
    <col min="7170" max="7170" width="7.140625" style="1" customWidth="1"/>
    <col min="7171" max="7171" width="53.28515625" style="1" customWidth="1"/>
    <col min="7172" max="7172" width="10.140625" style="1" customWidth="1"/>
    <col min="7173" max="7173" width="7" style="1" customWidth="1"/>
    <col min="7174" max="7174" width="7.85546875" style="1" customWidth="1"/>
    <col min="7175" max="7175" width="9.140625" style="1"/>
    <col min="7176" max="7176" width="8.5703125" style="1" customWidth="1"/>
    <col min="7177" max="7177" width="7.7109375" style="1" customWidth="1"/>
    <col min="7178" max="7178" width="7.85546875" style="1" customWidth="1"/>
    <col min="7179" max="7179" width="1.140625" style="1" customWidth="1"/>
    <col min="7180" max="7181" width="7.5703125" style="1" customWidth="1"/>
    <col min="7182" max="7182" width="9.140625" style="1"/>
    <col min="7183" max="7183" width="8.28515625" style="1" customWidth="1"/>
    <col min="7184" max="7185" width="8" style="1" customWidth="1"/>
    <col min="7186" max="7186" width="1.28515625" style="1" customWidth="1"/>
    <col min="7187" max="7187" width="7.7109375" style="1" customWidth="1"/>
    <col min="7188" max="7188" width="8" style="1" customWidth="1"/>
    <col min="7189" max="7189" width="9.140625" style="1"/>
    <col min="7190" max="7190" width="8.5703125" style="1" customWidth="1"/>
    <col min="7191" max="7191" width="7.5703125" style="1" customWidth="1"/>
    <col min="7192" max="7192" width="7" style="1" customWidth="1"/>
    <col min="7193" max="7193" width="0.85546875" style="1" customWidth="1"/>
    <col min="7194" max="7194" width="7" style="1" customWidth="1"/>
    <col min="7195" max="7195" width="7.85546875" style="1" customWidth="1"/>
    <col min="7196" max="7196" width="9.140625" style="1"/>
    <col min="7197" max="7197" width="8.7109375" style="1" customWidth="1"/>
    <col min="7198" max="7198" width="7.7109375" style="1" customWidth="1"/>
    <col min="7199" max="7199" width="8.28515625" style="1" customWidth="1"/>
    <col min="7200" max="7200" width="7" style="1" customWidth="1"/>
    <col min="7201" max="7201" width="7.28515625" style="1" customWidth="1"/>
    <col min="7202" max="7203" width="9.140625" style="1"/>
    <col min="7204" max="7204" width="8.140625" style="1" customWidth="1"/>
    <col min="7205" max="7205" width="0.7109375" style="1" customWidth="1"/>
    <col min="7206" max="7206" width="7.28515625" style="1" customWidth="1"/>
    <col min="7207" max="7207" width="7.140625" style="1" customWidth="1"/>
    <col min="7208" max="7209" width="9.140625" style="1"/>
    <col min="7210" max="7210" width="7.7109375" style="1" customWidth="1"/>
    <col min="7211" max="7211" width="0.85546875" style="1" customWidth="1"/>
    <col min="7212" max="7212" width="7.7109375" style="1" customWidth="1"/>
    <col min="7213" max="7213" width="7.140625" style="1" customWidth="1"/>
    <col min="7214" max="7215" width="9.140625" style="1"/>
    <col min="7216" max="7216" width="8" style="1" customWidth="1"/>
    <col min="7217" max="7424" width="9.140625" style="1"/>
    <col min="7425" max="7425" width="1.140625" style="1" customWidth="1"/>
    <col min="7426" max="7426" width="7.140625" style="1" customWidth="1"/>
    <col min="7427" max="7427" width="53.28515625" style="1" customWidth="1"/>
    <col min="7428" max="7428" width="10.140625" style="1" customWidth="1"/>
    <col min="7429" max="7429" width="7" style="1" customWidth="1"/>
    <col min="7430" max="7430" width="7.85546875" style="1" customWidth="1"/>
    <col min="7431" max="7431" width="9.140625" style="1"/>
    <col min="7432" max="7432" width="8.5703125" style="1" customWidth="1"/>
    <col min="7433" max="7433" width="7.7109375" style="1" customWidth="1"/>
    <col min="7434" max="7434" width="7.85546875" style="1" customWidth="1"/>
    <col min="7435" max="7435" width="1.140625" style="1" customWidth="1"/>
    <col min="7436" max="7437" width="7.5703125" style="1" customWidth="1"/>
    <col min="7438" max="7438" width="9.140625" style="1"/>
    <col min="7439" max="7439" width="8.28515625" style="1" customWidth="1"/>
    <col min="7440" max="7441" width="8" style="1" customWidth="1"/>
    <col min="7442" max="7442" width="1.28515625" style="1" customWidth="1"/>
    <col min="7443" max="7443" width="7.7109375" style="1" customWidth="1"/>
    <col min="7444" max="7444" width="8" style="1" customWidth="1"/>
    <col min="7445" max="7445" width="9.140625" style="1"/>
    <col min="7446" max="7446" width="8.5703125" style="1" customWidth="1"/>
    <col min="7447" max="7447" width="7.5703125" style="1" customWidth="1"/>
    <col min="7448" max="7448" width="7" style="1" customWidth="1"/>
    <col min="7449" max="7449" width="0.85546875" style="1" customWidth="1"/>
    <col min="7450" max="7450" width="7" style="1" customWidth="1"/>
    <col min="7451" max="7451" width="7.85546875" style="1" customWidth="1"/>
    <col min="7452" max="7452" width="9.140625" style="1"/>
    <col min="7453" max="7453" width="8.7109375" style="1" customWidth="1"/>
    <col min="7454" max="7454" width="7.7109375" style="1" customWidth="1"/>
    <col min="7455" max="7455" width="8.28515625" style="1" customWidth="1"/>
    <col min="7456" max="7456" width="7" style="1" customWidth="1"/>
    <col min="7457" max="7457" width="7.28515625" style="1" customWidth="1"/>
    <col min="7458" max="7459" width="9.140625" style="1"/>
    <col min="7460" max="7460" width="8.140625" style="1" customWidth="1"/>
    <col min="7461" max="7461" width="0.7109375" style="1" customWidth="1"/>
    <col min="7462" max="7462" width="7.28515625" style="1" customWidth="1"/>
    <col min="7463" max="7463" width="7.140625" style="1" customWidth="1"/>
    <col min="7464" max="7465" width="9.140625" style="1"/>
    <col min="7466" max="7466" width="7.7109375" style="1" customWidth="1"/>
    <col min="7467" max="7467" width="0.85546875" style="1" customWidth="1"/>
    <col min="7468" max="7468" width="7.7109375" style="1" customWidth="1"/>
    <col min="7469" max="7469" width="7.140625" style="1" customWidth="1"/>
    <col min="7470" max="7471" width="9.140625" style="1"/>
    <col min="7472" max="7472" width="8" style="1" customWidth="1"/>
    <col min="7473" max="7680" width="9.140625" style="1"/>
    <col min="7681" max="7681" width="1.140625" style="1" customWidth="1"/>
    <col min="7682" max="7682" width="7.140625" style="1" customWidth="1"/>
    <col min="7683" max="7683" width="53.28515625" style="1" customWidth="1"/>
    <col min="7684" max="7684" width="10.140625" style="1" customWidth="1"/>
    <col min="7685" max="7685" width="7" style="1" customWidth="1"/>
    <col min="7686" max="7686" width="7.85546875" style="1" customWidth="1"/>
    <col min="7687" max="7687" width="9.140625" style="1"/>
    <col min="7688" max="7688" width="8.5703125" style="1" customWidth="1"/>
    <col min="7689" max="7689" width="7.7109375" style="1" customWidth="1"/>
    <col min="7690" max="7690" width="7.85546875" style="1" customWidth="1"/>
    <col min="7691" max="7691" width="1.140625" style="1" customWidth="1"/>
    <col min="7692" max="7693" width="7.5703125" style="1" customWidth="1"/>
    <col min="7694" max="7694" width="9.140625" style="1"/>
    <col min="7695" max="7695" width="8.28515625" style="1" customWidth="1"/>
    <col min="7696" max="7697" width="8" style="1" customWidth="1"/>
    <col min="7698" max="7698" width="1.28515625" style="1" customWidth="1"/>
    <col min="7699" max="7699" width="7.7109375" style="1" customWidth="1"/>
    <col min="7700" max="7700" width="8" style="1" customWidth="1"/>
    <col min="7701" max="7701" width="9.140625" style="1"/>
    <col min="7702" max="7702" width="8.5703125" style="1" customWidth="1"/>
    <col min="7703" max="7703" width="7.5703125" style="1" customWidth="1"/>
    <col min="7704" max="7704" width="7" style="1" customWidth="1"/>
    <col min="7705" max="7705" width="0.85546875" style="1" customWidth="1"/>
    <col min="7706" max="7706" width="7" style="1" customWidth="1"/>
    <col min="7707" max="7707" width="7.85546875" style="1" customWidth="1"/>
    <col min="7708" max="7708" width="9.140625" style="1"/>
    <col min="7709" max="7709" width="8.7109375" style="1" customWidth="1"/>
    <col min="7710" max="7710" width="7.7109375" style="1" customWidth="1"/>
    <col min="7711" max="7711" width="8.28515625" style="1" customWidth="1"/>
    <col min="7712" max="7712" width="7" style="1" customWidth="1"/>
    <col min="7713" max="7713" width="7.28515625" style="1" customWidth="1"/>
    <col min="7714" max="7715" width="9.140625" style="1"/>
    <col min="7716" max="7716" width="8.140625" style="1" customWidth="1"/>
    <col min="7717" max="7717" width="0.7109375" style="1" customWidth="1"/>
    <col min="7718" max="7718" width="7.28515625" style="1" customWidth="1"/>
    <col min="7719" max="7719" width="7.140625" style="1" customWidth="1"/>
    <col min="7720" max="7721" width="9.140625" style="1"/>
    <col min="7722" max="7722" width="7.7109375" style="1" customWidth="1"/>
    <col min="7723" max="7723" width="0.85546875" style="1" customWidth="1"/>
    <col min="7724" max="7724" width="7.7109375" style="1" customWidth="1"/>
    <col min="7725" max="7725" width="7.140625" style="1" customWidth="1"/>
    <col min="7726" max="7727" width="9.140625" style="1"/>
    <col min="7728" max="7728" width="8" style="1" customWidth="1"/>
    <col min="7729" max="7936" width="9.140625" style="1"/>
    <col min="7937" max="7937" width="1.140625" style="1" customWidth="1"/>
    <col min="7938" max="7938" width="7.140625" style="1" customWidth="1"/>
    <col min="7939" max="7939" width="53.28515625" style="1" customWidth="1"/>
    <col min="7940" max="7940" width="10.140625" style="1" customWidth="1"/>
    <col min="7941" max="7941" width="7" style="1" customWidth="1"/>
    <col min="7942" max="7942" width="7.85546875" style="1" customWidth="1"/>
    <col min="7943" max="7943" width="9.140625" style="1"/>
    <col min="7944" max="7944" width="8.5703125" style="1" customWidth="1"/>
    <col min="7945" max="7945" width="7.7109375" style="1" customWidth="1"/>
    <col min="7946" max="7946" width="7.85546875" style="1" customWidth="1"/>
    <col min="7947" max="7947" width="1.140625" style="1" customWidth="1"/>
    <col min="7948" max="7949" width="7.5703125" style="1" customWidth="1"/>
    <col min="7950" max="7950" width="9.140625" style="1"/>
    <col min="7951" max="7951" width="8.28515625" style="1" customWidth="1"/>
    <col min="7952" max="7953" width="8" style="1" customWidth="1"/>
    <col min="7954" max="7954" width="1.28515625" style="1" customWidth="1"/>
    <col min="7955" max="7955" width="7.7109375" style="1" customWidth="1"/>
    <col min="7956" max="7956" width="8" style="1" customWidth="1"/>
    <col min="7957" max="7957" width="9.140625" style="1"/>
    <col min="7958" max="7958" width="8.5703125" style="1" customWidth="1"/>
    <col min="7959" max="7959" width="7.5703125" style="1" customWidth="1"/>
    <col min="7960" max="7960" width="7" style="1" customWidth="1"/>
    <col min="7961" max="7961" width="0.85546875" style="1" customWidth="1"/>
    <col min="7962" max="7962" width="7" style="1" customWidth="1"/>
    <col min="7963" max="7963" width="7.85546875" style="1" customWidth="1"/>
    <col min="7964" max="7964" width="9.140625" style="1"/>
    <col min="7965" max="7965" width="8.7109375" style="1" customWidth="1"/>
    <col min="7966" max="7966" width="7.7109375" style="1" customWidth="1"/>
    <col min="7967" max="7967" width="8.28515625" style="1" customWidth="1"/>
    <col min="7968" max="7968" width="7" style="1" customWidth="1"/>
    <col min="7969" max="7969" width="7.28515625" style="1" customWidth="1"/>
    <col min="7970" max="7971" width="9.140625" style="1"/>
    <col min="7972" max="7972" width="8.140625" style="1" customWidth="1"/>
    <col min="7973" max="7973" width="0.7109375" style="1" customWidth="1"/>
    <col min="7974" max="7974" width="7.28515625" style="1" customWidth="1"/>
    <col min="7975" max="7975" width="7.140625" style="1" customWidth="1"/>
    <col min="7976" max="7977" width="9.140625" style="1"/>
    <col min="7978" max="7978" width="7.7109375" style="1" customWidth="1"/>
    <col min="7979" max="7979" width="0.85546875" style="1" customWidth="1"/>
    <col min="7980" max="7980" width="7.7109375" style="1" customWidth="1"/>
    <col min="7981" max="7981" width="7.140625" style="1" customWidth="1"/>
    <col min="7982" max="7983" width="9.140625" style="1"/>
    <col min="7984" max="7984" width="8" style="1" customWidth="1"/>
    <col min="7985" max="8192" width="9.140625" style="1"/>
    <col min="8193" max="8193" width="1.140625" style="1" customWidth="1"/>
    <col min="8194" max="8194" width="7.140625" style="1" customWidth="1"/>
    <col min="8195" max="8195" width="53.28515625" style="1" customWidth="1"/>
    <col min="8196" max="8196" width="10.140625" style="1" customWidth="1"/>
    <col min="8197" max="8197" width="7" style="1" customWidth="1"/>
    <col min="8198" max="8198" width="7.85546875" style="1" customWidth="1"/>
    <col min="8199" max="8199" width="9.140625" style="1"/>
    <col min="8200" max="8200" width="8.5703125" style="1" customWidth="1"/>
    <col min="8201" max="8201" width="7.7109375" style="1" customWidth="1"/>
    <col min="8202" max="8202" width="7.85546875" style="1" customWidth="1"/>
    <col min="8203" max="8203" width="1.140625" style="1" customWidth="1"/>
    <col min="8204" max="8205" width="7.5703125" style="1" customWidth="1"/>
    <col min="8206" max="8206" width="9.140625" style="1"/>
    <col min="8207" max="8207" width="8.28515625" style="1" customWidth="1"/>
    <col min="8208" max="8209" width="8" style="1" customWidth="1"/>
    <col min="8210" max="8210" width="1.28515625" style="1" customWidth="1"/>
    <col min="8211" max="8211" width="7.7109375" style="1" customWidth="1"/>
    <col min="8212" max="8212" width="8" style="1" customWidth="1"/>
    <col min="8213" max="8213" width="9.140625" style="1"/>
    <col min="8214" max="8214" width="8.5703125" style="1" customWidth="1"/>
    <col min="8215" max="8215" width="7.5703125" style="1" customWidth="1"/>
    <col min="8216" max="8216" width="7" style="1" customWidth="1"/>
    <col min="8217" max="8217" width="0.85546875" style="1" customWidth="1"/>
    <col min="8218" max="8218" width="7" style="1" customWidth="1"/>
    <col min="8219" max="8219" width="7.85546875" style="1" customWidth="1"/>
    <col min="8220" max="8220" width="9.140625" style="1"/>
    <col min="8221" max="8221" width="8.7109375" style="1" customWidth="1"/>
    <col min="8222" max="8222" width="7.7109375" style="1" customWidth="1"/>
    <col min="8223" max="8223" width="8.28515625" style="1" customWidth="1"/>
    <col min="8224" max="8224" width="7" style="1" customWidth="1"/>
    <col min="8225" max="8225" width="7.28515625" style="1" customWidth="1"/>
    <col min="8226" max="8227" width="9.140625" style="1"/>
    <col min="8228" max="8228" width="8.140625" style="1" customWidth="1"/>
    <col min="8229" max="8229" width="0.7109375" style="1" customWidth="1"/>
    <col min="8230" max="8230" width="7.28515625" style="1" customWidth="1"/>
    <col min="8231" max="8231" width="7.140625" style="1" customWidth="1"/>
    <col min="8232" max="8233" width="9.140625" style="1"/>
    <col min="8234" max="8234" width="7.7109375" style="1" customWidth="1"/>
    <col min="8235" max="8235" width="0.85546875" style="1" customWidth="1"/>
    <col min="8236" max="8236" width="7.7109375" style="1" customWidth="1"/>
    <col min="8237" max="8237" width="7.140625" style="1" customWidth="1"/>
    <col min="8238" max="8239" width="9.140625" style="1"/>
    <col min="8240" max="8240" width="8" style="1" customWidth="1"/>
    <col min="8241" max="8448" width="9.140625" style="1"/>
    <col min="8449" max="8449" width="1.140625" style="1" customWidth="1"/>
    <col min="8450" max="8450" width="7.140625" style="1" customWidth="1"/>
    <col min="8451" max="8451" width="53.28515625" style="1" customWidth="1"/>
    <col min="8452" max="8452" width="10.140625" style="1" customWidth="1"/>
    <col min="8453" max="8453" width="7" style="1" customWidth="1"/>
    <col min="8454" max="8454" width="7.85546875" style="1" customWidth="1"/>
    <col min="8455" max="8455" width="9.140625" style="1"/>
    <col min="8456" max="8456" width="8.5703125" style="1" customWidth="1"/>
    <col min="8457" max="8457" width="7.7109375" style="1" customWidth="1"/>
    <col min="8458" max="8458" width="7.85546875" style="1" customWidth="1"/>
    <col min="8459" max="8459" width="1.140625" style="1" customWidth="1"/>
    <col min="8460" max="8461" width="7.5703125" style="1" customWidth="1"/>
    <col min="8462" max="8462" width="9.140625" style="1"/>
    <col min="8463" max="8463" width="8.28515625" style="1" customWidth="1"/>
    <col min="8464" max="8465" width="8" style="1" customWidth="1"/>
    <col min="8466" max="8466" width="1.28515625" style="1" customWidth="1"/>
    <col min="8467" max="8467" width="7.7109375" style="1" customWidth="1"/>
    <col min="8468" max="8468" width="8" style="1" customWidth="1"/>
    <col min="8469" max="8469" width="9.140625" style="1"/>
    <col min="8470" max="8470" width="8.5703125" style="1" customWidth="1"/>
    <col min="8471" max="8471" width="7.5703125" style="1" customWidth="1"/>
    <col min="8472" max="8472" width="7" style="1" customWidth="1"/>
    <col min="8473" max="8473" width="0.85546875" style="1" customWidth="1"/>
    <col min="8474" max="8474" width="7" style="1" customWidth="1"/>
    <col min="8475" max="8475" width="7.85546875" style="1" customWidth="1"/>
    <col min="8476" max="8476" width="9.140625" style="1"/>
    <col min="8477" max="8477" width="8.7109375" style="1" customWidth="1"/>
    <col min="8478" max="8478" width="7.7109375" style="1" customWidth="1"/>
    <col min="8479" max="8479" width="8.28515625" style="1" customWidth="1"/>
    <col min="8480" max="8480" width="7" style="1" customWidth="1"/>
    <col min="8481" max="8481" width="7.28515625" style="1" customWidth="1"/>
    <col min="8482" max="8483" width="9.140625" style="1"/>
    <col min="8484" max="8484" width="8.140625" style="1" customWidth="1"/>
    <col min="8485" max="8485" width="0.7109375" style="1" customWidth="1"/>
    <col min="8486" max="8486" width="7.28515625" style="1" customWidth="1"/>
    <col min="8487" max="8487" width="7.140625" style="1" customWidth="1"/>
    <col min="8488" max="8489" width="9.140625" style="1"/>
    <col min="8490" max="8490" width="7.7109375" style="1" customWidth="1"/>
    <col min="8491" max="8491" width="0.85546875" style="1" customWidth="1"/>
    <col min="8492" max="8492" width="7.7109375" style="1" customWidth="1"/>
    <col min="8493" max="8493" width="7.140625" style="1" customWidth="1"/>
    <col min="8494" max="8495" width="9.140625" style="1"/>
    <col min="8496" max="8496" width="8" style="1" customWidth="1"/>
    <col min="8497" max="8704" width="9.140625" style="1"/>
    <col min="8705" max="8705" width="1.140625" style="1" customWidth="1"/>
    <col min="8706" max="8706" width="7.140625" style="1" customWidth="1"/>
    <col min="8707" max="8707" width="53.28515625" style="1" customWidth="1"/>
    <col min="8708" max="8708" width="10.140625" style="1" customWidth="1"/>
    <col min="8709" max="8709" width="7" style="1" customWidth="1"/>
    <col min="8710" max="8710" width="7.85546875" style="1" customWidth="1"/>
    <col min="8711" max="8711" width="9.140625" style="1"/>
    <col min="8712" max="8712" width="8.5703125" style="1" customWidth="1"/>
    <col min="8713" max="8713" width="7.7109375" style="1" customWidth="1"/>
    <col min="8714" max="8714" width="7.85546875" style="1" customWidth="1"/>
    <col min="8715" max="8715" width="1.140625" style="1" customWidth="1"/>
    <col min="8716" max="8717" width="7.5703125" style="1" customWidth="1"/>
    <col min="8718" max="8718" width="9.140625" style="1"/>
    <col min="8719" max="8719" width="8.28515625" style="1" customWidth="1"/>
    <col min="8720" max="8721" width="8" style="1" customWidth="1"/>
    <col min="8722" max="8722" width="1.28515625" style="1" customWidth="1"/>
    <col min="8723" max="8723" width="7.7109375" style="1" customWidth="1"/>
    <col min="8724" max="8724" width="8" style="1" customWidth="1"/>
    <col min="8725" max="8725" width="9.140625" style="1"/>
    <col min="8726" max="8726" width="8.5703125" style="1" customWidth="1"/>
    <col min="8727" max="8727" width="7.5703125" style="1" customWidth="1"/>
    <col min="8728" max="8728" width="7" style="1" customWidth="1"/>
    <col min="8729" max="8729" width="0.85546875" style="1" customWidth="1"/>
    <col min="8730" max="8730" width="7" style="1" customWidth="1"/>
    <col min="8731" max="8731" width="7.85546875" style="1" customWidth="1"/>
    <col min="8732" max="8732" width="9.140625" style="1"/>
    <col min="8733" max="8733" width="8.7109375" style="1" customWidth="1"/>
    <col min="8734" max="8734" width="7.7109375" style="1" customWidth="1"/>
    <col min="8735" max="8735" width="8.28515625" style="1" customWidth="1"/>
    <col min="8736" max="8736" width="7" style="1" customWidth="1"/>
    <col min="8737" max="8737" width="7.28515625" style="1" customWidth="1"/>
    <col min="8738" max="8739" width="9.140625" style="1"/>
    <col min="8740" max="8740" width="8.140625" style="1" customWidth="1"/>
    <col min="8741" max="8741" width="0.7109375" style="1" customWidth="1"/>
    <col min="8742" max="8742" width="7.28515625" style="1" customWidth="1"/>
    <col min="8743" max="8743" width="7.140625" style="1" customWidth="1"/>
    <col min="8744" max="8745" width="9.140625" style="1"/>
    <col min="8746" max="8746" width="7.7109375" style="1" customWidth="1"/>
    <col min="8747" max="8747" width="0.85546875" style="1" customWidth="1"/>
    <col min="8748" max="8748" width="7.7109375" style="1" customWidth="1"/>
    <col min="8749" max="8749" width="7.140625" style="1" customWidth="1"/>
    <col min="8750" max="8751" width="9.140625" style="1"/>
    <col min="8752" max="8752" width="8" style="1" customWidth="1"/>
    <col min="8753" max="8960" width="9.140625" style="1"/>
    <col min="8961" max="8961" width="1.140625" style="1" customWidth="1"/>
    <col min="8962" max="8962" width="7.140625" style="1" customWidth="1"/>
    <col min="8963" max="8963" width="53.28515625" style="1" customWidth="1"/>
    <col min="8964" max="8964" width="10.140625" style="1" customWidth="1"/>
    <col min="8965" max="8965" width="7" style="1" customWidth="1"/>
    <col min="8966" max="8966" width="7.85546875" style="1" customWidth="1"/>
    <col min="8967" max="8967" width="9.140625" style="1"/>
    <col min="8968" max="8968" width="8.5703125" style="1" customWidth="1"/>
    <col min="8969" max="8969" width="7.7109375" style="1" customWidth="1"/>
    <col min="8970" max="8970" width="7.85546875" style="1" customWidth="1"/>
    <col min="8971" max="8971" width="1.140625" style="1" customWidth="1"/>
    <col min="8972" max="8973" width="7.5703125" style="1" customWidth="1"/>
    <col min="8974" max="8974" width="9.140625" style="1"/>
    <col min="8975" max="8975" width="8.28515625" style="1" customWidth="1"/>
    <col min="8976" max="8977" width="8" style="1" customWidth="1"/>
    <col min="8978" max="8978" width="1.28515625" style="1" customWidth="1"/>
    <col min="8979" max="8979" width="7.7109375" style="1" customWidth="1"/>
    <col min="8980" max="8980" width="8" style="1" customWidth="1"/>
    <col min="8981" max="8981" width="9.140625" style="1"/>
    <col min="8982" max="8982" width="8.5703125" style="1" customWidth="1"/>
    <col min="8983" max="8983" width="7.5703125" style="1" customWidth="1"/>
    <col min="8984" max="8984" width="7" style="1" customWidth="1"/>
    <col min="8985" max="8985" width="0.85546875" style="1" customWidth="1"/>
    <col min="8986" max="8986" width="7" style="1" customWidth="1"/>
    <col min="8987" max="8987" width="7.85546875" style="1" customWidth="1"/>
    <col min="8988" max="8988" width="9.140625" style="1"/>
    <col min="8989" max="8989" width="8.7109375" style="1" customWidth="1"/>
    <col min="8990" max="8990" width="7.7109375" style="1" customWidth="1"/>
    <col min="8991" max="8991" width="8.28515625" style="1" customWidth="1"/>
    <col min="8992" max="8992" width="7" style="1" customWidth="1"/>
    <col min="8993" max="8993" width="7.28515625" style="1" customWidth="1"/>
    <col min="8994" max="8995" width="9.140625" style="1"/>
    <col min="8996" max="8996" width="8.140625" style="1" customWidth="1"/>
    <col min="8997" max="8997" width="0.7109375" style="1" customWidth="1"/>
    <col min="8998" max="8998" width="7.28515625" style="1" customWidth="1"/>
    <col min="8999" max="8999" width="7.140625" style="1" customWidth="1"/>
    <col min="9000" max="9001" width="9.140625" style="1"/>
    <col min="9002" max="9002" width="7.7109375" style="1" customWidth="1"/>
    <col min="9003" max="9003" width="0.85546875" style="1" customWidth="1"/>
    <col min="9004" max="9004" width="7.7109375" style="1" customWidth="1"/>
    <col min="9005" max="9005" width="7.140625" style="1" customWidth="1"/>
    <col min="9006" max="9007" width="9.140625" style="1"/>
    <col min="9008" max="9008" width="8" style="1" customWidth="1"/>
    <col min="9009" max="9216" width="9.140625" style="1"/>
    <col min="9217" max="9217" width="1.140625" style="1" customWidth="1"/>
    <col min="9218" max="9218" width="7.140625" style="1" customWidth="1"/>
    <col min="9219" max="9219" width="53.28515625" style="1" customWidth="1"/>
    <col min="9220" max="9220" width="10.140625" style="1" customWidth="1"/>
    <col min="9221" max="9221" width="7" style="1" customWidth="1"/>
    <col min="9222" max="9222" width="7.85546875" style="1" customWidth="1"/>
    <col min="9223" max="9223" width="9.140625" style="1"/>
    <col min="9224" max="9224" width="8.5703125" style="1" customWidth="1"/>
    <col min="9225" max="9225" width="7.7109375" style="1" customWidth="1"/>
    <col min="9226" max="9226" width="7.85546875" style="1" customWidth="1"/>
    <col min="9227" max="9227" width="1.140625" style="1" customWidth="1"/>
    <col min="9228" max="9229" width="7.5703125" style="1" customWidth="1"/>
    <col min="9230" max="9230" width="9.140625" style="1"/>
    <col min="9231" max="9231" width="8.28515625" style="1" customWidth="1"/>
    <col min="9232" max="9233" width="8" style="1" customWidth="1"/>
    <col min="9234" max="9234" width="1.28515625" style="1" customWidth="1"/>
    <col min="9235" max="9235" width="7.7109375" style="1" customWidth="1"/>
    <col min="9236" max="9236" width="8" style="1" customWidth="1"/>
    <col min="9237" max="9237" width="9.140625" style="1"/>
    <col min="9238" max="9238" width="8.5703125" style="1" customWidth="1"/>
    <col min="9239" max="9239" width="7.5703125" style="1" customWidth="1"/>
    <col min="9240" max="9240" width="7" style="1" customWidth="1"/>
    <col min="9241" max="9241" width="0.85546875" style="1" customWidth="1"/>
    <col min="9242" max="9242" width="7" style="1" customWidth="1"/>
    <col min="9243" max="9243" width="7.85546875" style="1" customWidth="1"/>
    <col min="9244" max="9244" width="9.140625" style="1"/>
    <col min="9245" max="9245" width="8.7109375" style="1" customWidth="1"/>
    <col min="9246" max="9246" width="7.7109375" style="1" customWidth="1"/>
    <col min="9247" max="9247" width="8.28515625" style="1" customWidth="1"/>
    <col min="9248" max="9248" width="7" style="1" customWidth="1"/>
    <col min="9249" max="9249" width="7.28515625" style="1" customWidth="1"/>
    <col min="9250" max="9251" width="9.140625" style="1"/>
    <col min="9252" max="9252" width="8.140625" style="1" customWidth="1"/>
    <col min="9253" max="9253" width="0.7109375" style="1" customWidth="1"/>
    <col min="9254" max="9254" width="7.28515625" style="1" customWidth="1"/>
    <col min="9255" max="9255" width="7.140625" style="1" customWidth="1"/>
    <col min="9256" max="9257" width="9.140625" style="1"/>
    <col min="9258" max="9258" width="7.7109375" style="1" customWidth="1"/>
    <col min="9259" max="9259" width="0.85546875" style="1" customWidth="1"/>
    <col min="9260" max="9260" width="7.7109375" style="1" customWidth="1"/>
    <col min="9261" max="9261" width="7.140625" style="1" customWidth="1"/>
    <col min="9262" max="9263" width="9.140625" style="1"/>
    <col min="9264" max="9264" width="8" style="1" customWidth="1"/>
    <col min="9265" max="9472" width="9.140625" style="1"/>
    <col min="9473" max="9473" width="1.140625" style="1" customWidth="1"/>
    <col min="9474" max="9474" width="7.140625" style="1" customWidth="1"/>
    <col min="9475" max="9475" width="53.28515625" style="1" customWidth="1"/>
    <col min="9476" max="9476" width="10.140625" style="1" customWidth="1"/>
    <col min="9477" max="9477" width="7" style="1" customWidth="1"/>
    <col min="9478" max="9478" width="7.85546875" style="1" customWidth="1"/>
    <col min="9479" max="9479" width="9.140625" style="1"/>
    <col min="9480" max="9480" width="8.5703125" style="1" customWidth="1"/>
    <col min="9481" max="9481" width="7.7109375" style="1" customWidth="1"/>
    <col min="9482" max="9482" width="7.85546875" style="1" customWidth="1"/>
    <col min="9483" max="9483" width="1.140625" style="1" customWidth="1"/>
    <col min="9484" max="9485" width="7.5703125" style="1" customWidth="1"/>
    <col min="9486" max="9486" width="9.140625" style="1"/>
    <col min="9487" max="9487" width="8.28515625" style="1" customWidth="1"/>
    <col min="9488" max="9489" width="8" style="1" customWidth="1"/>
    <col min="9490" max="9490" width="1.28515625" style="1" customWidth="1"/>
    <col min="9491" max="9491" width="7.7109375" style="1" customWidth="1"/>
    <col min="9492" max="9492" width="8" style="1" customWidth="1"/>
    <col min="9493" max="9493" width="9.140625" style="1"/>
    <col min="9494" max="9494" width="8.5703125" style="1" customWidth="1"/>
    <col min="9495" max="9495" width="7.5703125" style="1" customWidth="1"/>
    <col min="9496" max="9496" width="7" style="1" customWidth="1"/>
    <col min="9497" max="9497" width="0.85546875" style="1" customWidth="1"/>
    <col min="9498" max="9498" width="7" style="1" customWidth="1"/>
    <col min="9499" max="9499" width="7.85546875" style="1" customWidth="1"/>
    <col min="9500" max="9500" width="9.140625" style="1"/>
    <col min="9501" max="9501" width="8.7109375" style="1" customWidth="1"/>
    <col min="9502" max="9502" width="7.7109375" style="1" customWidth="1"/>
    <col min="9503" max="9503" width="8.28515625" style="1" customWidth="1"/>
    <col min="9504" max="9504" width="7" style="1" customWidth="1"/>
    <col min="9505" max="9505" width="7.28515625" style="1" customWidth="1"/>
    <col min="9506" max="9507" width="9.140625" style="1"/>
    <col min="9508" max="9508" width="8.140625" style="1" customWidth="1"/>
    <col min="9509" max="9509" width="0.7109375" style="1" customWidth="1"/>
    <col min="9510" max="9510" width="7.28515625" style="1" customWidth="1"/>
    <col min="9511" max="9511" width="7.140625" style="1" customWidth="1"/>
    <col min="9512" max="9513" width="9.140625" style="1"/>
    <col min="9514" max="9514" width="7.7109375" style="1" customWidth="1"/>
    <col min="9515" max="9515" width="0.85546875" style="1" customWidth="1"/>
    <col min="9516" max="9516" width="7.7109375" style="1" customWidth="1"/>
    <col min="9517" max="9517" width="7.140625" style="1" customWidth="1"/>
    <col min="9518" max="9519" width="9.140625" style="1"/>
    <col min="9520" max="9520" width="8" style="1" customWidth="1"/>
    <col min="9521" max="9728" width="9.140625" style="1"/>
    <col min="9729" max="9729" width="1.140625" style="1" customWidth="1"/>
    <col min="9730" max="9730" width="7.140625" style="1" customWidth="1"/>
    <col min="9731" max="9731" width="53.28515625" style="1" customWidth="1"/>
    <col min="9732" max="9732" width="10.140625" style="1" customWidth="1"/>
    <col min="9733" max="9733" width="7" style="1" customWidth="1"/>
    <col min="9734" max="9734" width="7.85546875" style="1" customWidth="1"/>
    <col min="9735" max="9735" width="9.140625" style="1"/>
    <col min="9736" max="9736" width="8.5703125" style="1" customWidth="1"/>
    <col min="9737" max="9737" width="7.7109375" style="1" customWidth="1"/>
    <col min="9738" max="9738" width="7.85546875" style="1" customWidth="1"/>
    <col min="9739" max="9739" width="1.140625" style="1" customWidth="1"/>
    <col min="9740" max="9741" width="7.5703125" style="1" customWidth="1"/>
    <col min="9742" max="9742" width="9.140625" style="1"/>
    <col min="9743" max="9743" width="8.28515625" style="1" customWidth="1"/>
    <col min="9744" max="9745" width="8" style="1" customWidth="1"/>
    <col min="9746" max="9746" width="1.28515625" style="1" customWidth="1"/>
    <col min="9747" max="9747" width="7.7109375" style="1" customWidth="1"/>
    <col min="9748" max="9748" width="8" style="1" customWidth="1"/>
    <col min="9749" max="9749" width="9.140625" style="1"/>
    <col min="9750" max="9750" width="8.5703125" style="1" customWidth="1"/>
    <col min="9751" max="9751" width="7.5703125" style="1" customWidth="1"/>
    <col min="9752" max="9752" width="7" style="1" customWidth="1"/>
    <col min="9753" max="9753" width="0.85546875" style="1" customWidth="1"/>
    <col min="9754" max="9754" width="7" style="1" customWidth="1"/>
    <col min="9755" max="9755" width="7.85546875" style="1" customWidth="1"/>
    <col min="9756" max="9756" width="9.140625" style="1"/>
    <col min="9757" max="9757" width="8.7109375" style="1" customWidth="1"/>
    <col min="9758" max="9758" width="7.7109375" style="1" customWidth="1"/>
    <col min="9759" max="9759" width="8.28515625" style="1" customWidth="1"/>
    <col min="9760" max="9760" width="7" style="1" customWidth="1"/>
    <col min="9761" max="9761" width="7.28515625" style="1" customWidth="1"/>
    <col min="9762" max="9763" width="9.140625" style="1"/>
    <col min="9764" max="9764" width="8.140625" style="1" customWidth="1"/>
    <col min="9765" max="9765" width="0.7109375" style="1" customWidth="1"/>
    <col min="9766" max="9766" width="7.28515625" style="1" customWidth="1"/>
    <col min="9767" max="9767" width="7.140625" style="1" customWidth="1"/>
    <col min="9768" max="9769" width="9.140625" style="1"/>
    <col min="9770" max="9770" width="7.7109375" style="1" customWidth="1"/>
    <col min="9771" max="9771" width="0.85546875" style="1" customWidth="1"/>
    <col min="9772" max="9772" width="7.7109375" style="1" customWidth="1"/>
    <col min="9773" max="9773" width="7.140625" style="1" customWidth="1"/>
    <col min="9774" max="9775" width="9.140625" style="1"/>
    <col min="9776" max="9776" width="8" style="1" customWidth="1"/>
    <col min="9777" max="9984" width="9.140625" style="1"/>
    <col min="9985" max="9985" width="1.140625" style="1" customWidth="1"/>
    <col min="9986" max="9986" width="7.140625" style="1" customWidth="1"/>
    <col min="9987" max="9987" width="53.28515625" style="1" customWidth="1"/>
    <col min="9988" max="9988" width="10.140625" style="1" customWidth="1"/>
    <col min="9989" max="9989" width="7" style="1" customWidth="1"/>
    <col min="9990" max="9990" width="7.85546875" style="1" customWidth="1"/>
    <col min="9991" max="9991" width="9.140625" style="1"/>
    <col min="9992" max="9992" width="8.5703125" style="1" customWidth="1"/>
    <col min="9993" max="9993" width="7.7109375" style="1" customWidth="1"/>
    <col min="9994" max="9994" width="7.85546875" style="1" customWidth="1"/>
    <col min="9995" max="9995" width="1.140625" style="1" customWidth="1"/>
    <col min="9996" max="9997" width="7.5703125" style="1" customWidth="1"/>
    <col min="9998" max="9998" width="9.140625" style="1"/>
    <col min="9999" max="9999" width="8.28515625" style="1" customWidth="1"/>
    <col min="10000" max="10001" width="8" style="1" customWidth="1"/>
    <col min="10002" max="10002" width="1.28515625" style="1" customWidth="1"/>
    <col min="10003" max="10003" width="7.7109375" style="1" customWidth="1"/>
    <col min="10004" max="10004" width="8" style="1" customWidth="1"/>
    <col min="10005" max="10005" width="9.140625" style="1"/>
    <col min="10006" max="10006" width="8.5703125" style="1" customWidth="1"/>
    <col min="10007" max="10007" width="7.5703125" style="1" customWidth="1"/>
    <col min="10008" max="10008" width="7" style="1" customWidth="1"/>
    <col min="10009" max="10009" width="0.85546875" style="1" customWidth="1"/>
    <col min="10010" max="10010" width="7" style="1" customWidth="1"/>
    <col min="10011" max="10011" width="7.85546875" style="1" customWidth="1"/>
    <col min="10012" max="10012" width="9.140625" style="1"/>
    <col min="10013" max="10013" width="8.7109375" style="1" customWidth="1"/>
    <col min="10014" max="10014" width="7.7109375" style="1" customWidth="1"/>
    <col min="10015" max="10015" width="8.28515625" style="1" customWidth="1"/>
    <col min="10016" max="10016" width="7" style="1" customWidth="1"/>
    <col min="10017" max="10017" width="7.28515625" style="1" customWidth="1"/>
    <col min="10018" max="10019" width="9.140625" style="1"/>
    <col min="10020" max="10020" width="8.140625" style="1" customWidth="1"/>
    <col min="10021" max="10021" width="0.7109375" style="1" customWidth="1"/>
    <col min="10022" max="10022" width="7.28515625" style="1" customWidth="1"/>
    <col min="10023" max="10023" width="7.140625" style="1" customWidth="1"/>
    <col min="10024" max="10025" width="9.140625" style="1"/>
    <col min="10026" max="10026" width="7.7109375" style="1" customWidth="1"/>
    <col min="10027" max="10027" width="0.85546875" style="1" customWidth="1"/>
    <col min="10028" max="10028" width="7.7109375" style="1" customWidth="1"/>
    <col min="10029" max="10029" width="7.140625" style="1" customWidth="1"/>
    <col min="10030" max="10031" width="9.140625" style="1"/>
    <col min="10032" max="10032" width="8" style="1" customWidth="1"/>
    <col min="10033" max="10240" width="9.140625" style="1"/>
    <col min="10241" max="10241" width="1.140625" style="1" customWidth="1"/>
    <col min="10242" max="10242" width="7.140625" style="1" customWidth="1"/>
    <col min="10243" max="10243" width="53.28515625" style="1" customWidth="1"/>
    <col min="10244" max="10244" width="10.140625" style="1" customWidth="1"/>
    <col min="10245" max="10245" width="7" style="1" customWidth="1"/>
    <col min="10246" max="10246" width="7.85546875" style="1" customWidth="1"/>
    <col min="10247" max="10247" width="9.140625" style="1"/>
    <col min="10248" max="10248" width="8.5703125" style="1" customWidth="1"/>
    <col min="10249" max="10249" width="7.7109375" style="1" customWidth="1"/>
    <col min="10250" max="10250" width="7.85546875" style="1" customWidth="1"/>
    <col min="10251" max="10251" width="1.140625" style="1" customWidth="1"/>
    <col min="10252" max="10253" width="7.5703125" style="1" customWidth="1"/>
    <col min="10254" max="10254" width="9.140625" style="1"/>
    <col min="10255" max="10255" width="8.28515625" style="1" customWidth="1"/>
    <col min="10256" max="10257" width="8" style="1" customWidth="1"/>
    <col min="10258" max="10258" width="1.28515625" style="1" customWidth="1"/>
    <col min="10259" max="10259" width="7.7109375" style="1" customWidth="1"/>
    <col min="10260" max="10260" width="8" style="1" customWidth="1"/>
    <col min="10261" max="10261" width="9.140625" style="1"/>
    <col min="10262" max="10262" width="8.5703125" style="1" customWidth="1"/>
    <col min="10263" max="10263" width="7.5703125" style="1" customWidth="1"/>
    <col min="10264" max="10264" width="7" style="1" customWidth="1"/>
    <col min="10265" max="10265" width="0.85546875" style="1" customWidth="1"/>
    <col min="10266" max="10266" width="7" style="1" customWidth="1"/>
    <col min="10267" max="10267" width="7.85546875" style="1" customWidth="1"/>
    <col min="10268" max="10268" width="9.140625" style="1"/>
    <col min="10269" max="10269" width="8.7109375" style="1" customWidth="1"/>
    <col min="10270" max="10270" width="7.7109375" style="1" customWidth="1"/>
    <col min="10271" max="10271" width="8.28515625" style="1" customWidth="1"/>
    <col min="10272" max="10272" width="7" style="1" customWidth="1"/>
    <col min="10273" max="10273" width="7.28515625" style="1" customWidth="1"/>
    <col min="10274" max="10275" width="9.140625" style="1"/>
    <col min="10276" max="10276" width="8.140625" style="1" customWidth="1"/>
    <col min="10277" max="10277" width="0.7109375" style="1" customWidth="1"/>
    <col min="10278" max="10278" width="7.28515625" style="1" customWidth="1"/>
    <col min="10279" max="10279" width="7.140625" style="1" customWidth="1"/>
    <col min="10280" max="10281" width="9.140625" style="1"/>
    <col min="10282" max="10282" width="7.7109375" style="1" customWidth="1"/>
    <col min="10283" max="10283" width="0.85546875" style="1" customWidth="1"/>
    <col min="10284" max="10284" width="7.7109375" style="1" customWidth="1"/>
    <col min="10285" max="10285" width="7.140625" style="1" customWidth="1"/>
    <col min="10286" max="10287" width="9.140625" style="1"/>
    <col min="10288" max="10288" width="8" style="1" customWidth="1"/>
    <col min="10289" max="10496" width="9.140625" style="1"/>
    <col min="10497" max="10497" width="1.140625" style="1" customWidth="1"/>
    <col min="10498" max="10498" width="7.140625" style="1" customWidth="1"/>
    <col min="10499" max="10499" width="53.28515625" style="1" customWidth="1"/>
    <col min="10500" max="10500" width="10.140625" style="1" customWidth="1"/>
    <col min="10501" max="10501" width="7" style="1" customWidth="1"/>
    <col min="10502" max="10502" width="7.85546875" style="1" customWidth="1"/>
    <col min="10503" max="10503" width="9.140625" style="1"/>
    <col min="10504" max="10504" width="8.5703125" style="1" customWidth="1"/>
    <col min="10505" max="10505" width="7.7109375" style="1" customWidth="1"/>
    <col min="10506" max="10506" width="7.85546875" style="1" customWidth="1"/>
    <col min="10507" max="10507" width="1.140625" style="1" customWidth="1"/>
    <col min="10508" max="10509" width="7.5703125" style="1" customWidth="1"/>
    <col min="10510" max="10510" width="9.140625" style="1"/>
    <col min="10511" max="10511" width="8.28515625" style="1" customWidth="1"/>
    <col min="10512" max="10513" width="8" style="1" customWidth="1"/>
    <col min="10514" max="10514" width="1.28515625" style="1" customWidth="1"/>
    <col min="10515" max="10515" width="7.7109375" style="1" customWidth="1"/>
    <col min="10516" max="10516" width="8" style="1" customWidth="1"/>
    <col min="10517" max="10517" width="9.140625" style="1"/>
    <col min="10518" max="10518" width="8.5703125" style="1" customWidth="1"/>
    <col min="10519" max="10519" width="7.5703125" style="1" customWidth="1"/>
    <col min="10520" max="10520" width="7" style="1" customWidth="1"/>
    <col min="10521" max="10521" width="0.85546875" style="1" customWidth="1"/>
    <col min="10522" max="10522" width="7" style="1" customWidth="1"/>
    <col min="10523" max="10523" width="7.85546875" style="1" customWidth="1"/>
    <col min="10524" max="10524" width="9.140625" style="1"/>
    <col min="10525" max="10525" width="8.7109375" style="1" customWidth="1"/>
    <col min="10526" max="10526" width="7.7109375" style="1" customWidth="1"/>
    <col min="10527" max="10527" width="8.28515625" style="1" customWidth="1"/>
    <col min="10528" max="10528" width="7" style="1" customWidth="1"/>
    <col min="10529" max="10529" width="7.28515625" style="1" customWidth="1"/>
    <col min="10530" max="10531" width="9.140625" style="1"/>
    <col min="10532" max="10532" width="8.140625" style="1" customWidth="1"/>
    <col min="10533" max="10533" width="0.7109375" style="1" customWidth="1"/>
    <col min="10534" max="10534" width="7.28515625" style="1" customWidth="1"/>
    <col min="10535" max="10535" width="7.140625" style="1" customWidth="1"/>
    <col min="10536" max="10537" width="9.140625" style="1"/>
    <col min="10538" max="10538" width="7.7109375" style="1" customWidth="1"/>
    <col min="10539" max="10539" width="0.85546875" style="1" customWidth="1"/>
    <col min="10540" max="10540" width="7.7109375" style="1" customWidth="1"/>
    <col min="10541" max="10541" width="7.140625" style="1" customWidth="1"/>
    <col min="10542" max="10543" width="9.140625" style="1"/>
    <col min="10544" max="10544" width="8" style="1" customWidth="1"/>
    <col min="10545" max="10752" width="9.140625" style="1"/>
    <col min="10753" max="10753" width="1.140625" style="1" customWidth="1"/>
    <col min="10754" max="10754" width="7.140625" style="1" customWidth="1"/>
    <col min="10755" max="10755" width="53.28515625" style="1" customWidth="1"/>
    <col min="10756" max="10756" width="10.140625" style="1" customWidth="1"/>
    <col min="10757" max="10757" width="7" style="1" customWidth="1"/>
    <col min="10758" max="10758" width="7.85546875" style="1" customWidth="1"/>
    <col min="10759" max="10759" width="9.140625" style="1"/>
    <col min="10760" max="10760" width="8.5703125" style="1" customWidth="1"/>
    <col min="10761" max="10761" width="7.7109375" style="1" customWidth="1"/>
    <col min="10762" max="10762" width="7.85546875" style="1" customWidth="1"/>
    <col min="10763" max="10763" width="1.140625" style="1" customWidth="1"/>
    <col min="10764" max="10765" width="7.5703125" style="1" customWidth="1"/>
    <col min="10766" max="10766" width="9.140625" style="1"/>
    <col min="10767" max="10767" width="8.28515625" style="1" customWidth="1"/>
    <col min="10768" max="10769" width="8" style="1" customWidth="1"/>
    <col min="10770" max="10770" width="1.28515625" style="1" customWidth="1"/>
    <col min="10771" max="10771" width="7.7109375" style="1" customWidth="1"/>
    <col min="10772" max="10772" width="8" style="1" customWidth="1"/>
    <col min="10773" max="10773" width="9.140625" style="1"/>
    <col min="10774" max="10774" width="8.5703125" style="1" customWidth="1"/>
    <col min="10775" max="10775" width="7.5703125" style="1" customWidth="1"/>
    <col min="10776" max="10776" width="7" style="1" customWidth="1"/>
    <col min="10777" max="10777" width="0.85546875" style="1" customWidth="1"/>
    <col min="10778" max="10778" width="7" style="1" customWidth="1"/>
    <col min="10779" max="10779" width="7.85546875" style="1" customWidth="1"/>
    <col min="10780" max="10780" width="9.140625" style="1"/>
    <col min="10781" max="10781" width="8.7109375" style="1" customWidth="1"/>
    <col min="10782" max="10782" width="7.7109375" style="1" customWidth="1"/>
    <col min="10783" max="10783" width="8.28515625" style="1" customWidth="1"/>
    <col min="10784" max="10784" width="7" style="1" customWidth="1"/>
    <col min="10785" max="10785" width="7.28515625" style="1" customWidth="1"/>
    <col min="10786" max="10787" width="9.140625" style="1"/>
    <col min="10788" max="10788" width="8.140625" style="1" customWidth="1"/>
    <col min="10789" max="10789" width="0.7109375" style="1" customWidth="1"/>
    <col min="10790" max="10790" width="7.28515625" style="1" customWidth="1"/>
    <col min="10791" max="10791" width="7.140625" style="1" customWidth="1"/>
    <col min="10792" max="10793" width="9.140625" style="1"/>
    <col min="10794" max="10794" width="7.7109375" style="1" customWidth="1"/>
    <col min="10795" max="10795" width="0.85546875" style="1" customWidth="1"/>
    <col min="10796" max="10796" width="7.7109375" style="1" customWidth="1"/>
    <col min="10797" max="10797" width="7.140625" style="1" customWidth="1"/>
    <col min="10798" max="10799" width="9.140625" style="1"/>
    <col min="10800" max="10800" width="8" style="1" customWidth="1"/>
    <col min="10801" max="11008" width="9.140625" style="1"/>
    <col min="11009" max="11009" width="1.140625" style="1" customWidth="1"/>
    <col min="11010" max="11010" width="7.140625" style="1" customWidth="1"/>
    <col min="11011" max="11011" width="53.28515625" style="1" customWidth="1"/>
    <col min="11012" max="11012" width="10.140625" style="1" customWidth="1"/>
    <col min="11013" max="11013" width="7" style="1" customWidth="1"/>
    <col min="11014" max="11014" width="7.85546875" style="1" customWidth="1"/>
    <col min="11015" max="11015" width="9.140625" style="1"/>
    <col min="11016" max="11016" width="8.5703125" style="1" customWidth="1"/>
    <col min="11017" max="11017" width="7.7109375" style="1" customWidth="1"/>
    <col min="11018" max="11018" width="7.85546875" style="1" customWidth="1"/>
    <col min="11019" max="11019" width="1.140625" style="1" customWidth="1"/>
    <col min="11020" max="11021" width="7.5703125" style="1" customWidth="1"/>
    <col min="11022" max="11022" width="9.140625" style="1"/>
    <col min="11023" max="11023" width="8.28515625" style="1" customWidth="1"/>
    <col min="11024" max="11025" width="8" style="1" customWidth="1"/>
    <col min="11026" max="11026" width="1.28515625" style="1" customWidth="1"/>
    <col min="11027" max="11027" width="7.7109375" style="1" customWidth="1"/>
    <col min="11028" max="11028" width="8" style="1" customWidth="1"/>
    <col min="11029" max="11029" width="9.140625" style="1"/>
    <col min="11030" max="11030" width="8.5703125" style="1" customWidth="1"/>
    <col min="11031" max="11031" width="7.5703125" style="1" customWidth="1"/>
    <col min="11032" max="11032" width="7" style="1" customWidth="1"/>
    <col min="11033" max="11033" width="0.85546875" style="1" customWidth="1"/>
    <col min="11034" max="11034" width="7" style="1" customWidth="1"/>
    <col min="11035" max="11035" width="7.85546875" style="1" customWidth="1"/>
    <col min="11036" max="11036" width="9.140625" style="1"/>
    <col min="11037" max="11037" width="8.7109375" style="1" customWidth="1"/>
    <col min="11038" max="11038" width="7.7109375" style="1" customWidth="1"/>
    <col min="11039" max="11039" width="8.28515625" style="1" customWidth="1"/>
    <col min="11040" max="11040" width="7" style="1" customWidth="1"/>
    <col min="11041" max="11041" width="7.28515625" style="1" customWidth="1"/>
    <col min="11042" max="11043" width="9.140625" style="1"/>
    <col min="11044" max="11044" width="8.140625" style="1" customWidth="1"/>
    <col min="11045" max="11045" width="0.7109375" style="1" customWidth="1"/>
    <col min="11046" max="11046" width="7.28515625" style="1" customWidth="1"/>
    <col min="11047" max="11047" width="7.140625" style="1" customWidth="1"/>
    <col min="11048" max="11049" width="9.140625" style="1"/>
    <col min="11050" max="11050" width="7.7109375" style="1" customWidth="1"/>
    <col min="11051" max="11051" width="0.85546875" style="1" customWidth="1"/>
    <col min="11052" max="11052" width="7.7109375" style="1" customWidth="1"/>
    <col min="11053" max="11053" width="7.140625" style="1" customWidth="1"/>
    <col min="11054" max="11055" width="9.140625" style="1"/>
    <col min="11056" max="11056" width="8" style="1" customWidth="1"/>
    <col min="11057" max="11264" width="9.140625" style="1"/>
    <col min="11265" max="11265" width="1.140625" style="1" customWidth="1"/>
    <col min="11266" max="11266" width="7.140625" style="1" customWidth="1"/>
    <col min="11267" max="11267" width="53.28515625" style="1" customWidth="1"/>
    <col min="11268" max="11268" width="10.140625" style="1" customWidth="1"/>
    <col min="11269" max="11269" width="7" style="1" customWidth="1"/>
    <col min="11270" max="11270" width="7.85546875" style="1" customWidth="1"/>
    <col min="11271" max="11271" width="9.140625" style="1"/>
    <col min="11272" max="11272" width="8.5703125" style="1" customWidth="1"/>
    <col min="11273" max="11273" width="7.7109375" style="1" customWidth="1"/>
    <col min="11274" max="11274" width="7.85546875" style="1" customWidth="1"/>
    <col min="11275" max="11275" width="1.140625" style="1" customWidth="1"/>
    <col min="11276" max="11277" width="7.5703125" style="1" customWidth="1"/>
    <col min="11278" max="11278" width="9.140625" style="1"/>
    <col min="11279" max="11279" width="8.28515625" style="1" customWidth="1"/>
    <col min="11280" max="11281" width="8" style="1" customWidth="1"/>
    <col min="11282" max="11282" width="1.28515625" style="1" customWidth="1"/>
    <col min="11283" max="11283" width="7.7109375" style="1" customWidth="1"/>
    <col min="11284" max="11284" width="8" style="1" customWidth="1"/>
    <col min="11285" max="11285" width="9.140625" style="1"/>
    <col min="11286" max="11286" width="8.5703125" style="1" customWidth="1"/>
    <col min="11287" max="11287" width="7.5703125" style="1" customWidth="1"/>
    <col min="11288" max="11288" width="7" style="1" customWidth="1"/>
    <col min="11289" max="11289" width="0.85546875" style="1" customWidth="1"/>
    <col min="11290" max="11290" width="7" style="1" customWidth="1"/>
    <col min="11291" max="11291" width="7.85546875" style="1" customWidth="1"/>
    <col min="11292" max="11292" width="9.140625" style="1"/>
    <col min="11293" max="11293" width="8.7109375" style="1" customWidth="1"/>
    <col min="11294" max="11294" width="7.7109375" style="1" customWidth="1"/>
    <col min="11295" max="11295" width="8.28515625" style="1" customWidth="1"/>
    <col min="11296" max="11296" width="7" style="1" customWidth="1"/>
    <col min="11297" max="11297" width="7.28515625" style="1" customWidth="1"/>
    <col min="11298" max="11299" width="9.140625" style="1"/>
    <col min="11300" max="11300" width="8.140625" style="1" customWidth="1"/>
    <col min="11301" max="11301" width="0.7109375" style="1" customWidth="1"/>
    <col min="11302" max="11302" width="7.28515625" style="1" customWidth="1"/>
    <col min="11303" max="11303" width="7.140625" style="1" customWidth="1"/>
    <col min="11304" max="11305" width="9.140625" style="1"/>
    <col min="11306" max="11306" width="7.7109375" style="1" customWidth="1"/>
    <col min="11307" max="11307" width="0.85546875" style="1" customWidth="1"/>
    <col min="11308" max="11308" width="7.7109375" style="1" customWidth="1"/>
    <col min="11309" max="11309" width="7.140625" style="1" customWidth="1"/>
    <col min="11310" max="11311" width="9.140625" style="1"/>
    <col min="11312" max="11312" width="8" style="1" customWidth="1"/>
    <col min="11313" max="11520" width="9.140625" style="1"/>
    <col min="11521" max="11521" width="1.140625" style="1" customWidth="1"/>
    <col min="11522" max="11522" width="7.140625" style="1" customWidth="1"/>
    <col min="11523" max="11523" width="53.28515625" style="1" customWidth="1"/>
    <col min="11524" max="11524" width="10.140625" style="1" customWidth="1"/>
    <col min="11525" max="11525" width="7" style="1" customWidth="1"/>
    <col min="11526" max="11526" width="7.85546875" style="1" customWidth="1"/>
    <col min="11527" max="11527" width="9.140625" style="1"/>
    <col min="11528" max="11528" width="8.5703125" style="1" customWidth="1"/>
    <col min="11529" max="11529" width="7.7109375" style="1" customWidth="1"/>
    <col min="11530" max="11530" width="7.85546875" style="1" customWidth="1"/>
    <col min="11531" max="11531" width="1.140625" style="1" customWidth="1"/>
    <col min="11532" max="11533" width="7.5703125" style="1" customWidth="1"/>
    <col min="11534" max="11534" width="9.140625" style="1"/>
    <col min="11535" max="11535" width="8.28515625" style="1" customWidth="1"/>
    <col min="11536" max="11537" width="8" style="1" customWidth="1"/>
    <col min="11538" max="11538" width="1.28515625" style="1" customWidth="1"/>
    <col min="11539" max="11539" width="7.7109375" style="1" customWidth="1"/>
    <col min="11540" max="11540" width="8" style="1" customWidth="1"/>
    <col min="11541" max="11541" width="9.140625" style="1"/>
    <col min="11542" max="11542" width="8.5703125" style="1" customWidth="1"/>
    <col min="11543" max="11543" width="7.5703125" style="1" customWidth="1"/>
    <col min="11544" max="11544" width="7" style="1" customWidth="1"/>
    <col min="11545" max="11545" width="0.85546875" style="1" customWidth="1"/>
    <col min="11546" max="11546" width="7" style="1" customWidth="1"/>
    <col min="11547" max="11547" width="7.85546875" style="1" customWidth="1"/>
    <col min="11548" max="11548" width="9.140625" style="1"/>
    <col min="11549" max="11549" width="8.7109375" style="1" customWidth="1"/>
    <col min="11550" max="11550" width="7.7109375" style="1" customWidth="1"/>
    <col min="11551" max="11551" width="8.28515625" style="1" customWidth="1"/>
    <col min="11552" max="11552" width="7" style="1" customWidth="1"/>
    <col min="11553" max="11553" width="7.28515625" style="1" customWidth="1"/>
    <col min="11554" max="11555" width="9.140625" style="1"/>
    <col min="11556" max="11556" width="8.140625" style="1" customWidth="1"/>
    <col min="11557" max="11557" width="0.7109375" style="1" customWidth="1"/>
    <col min="11558" max="11558" width="7.28515625" style="1" customWidth="1"/>
    <col min="11559" max="11559" width="7.140625" style="1" customWidth="1"/>
    <col min="11560" max="11561" width="9.140625" style="1"/>
    <col min="11562" max="11562" width="7.7109375" style="1" customWidth="1"/>
    <col min="11563" max="11563" width="0.85546875" style="1" customWidth="1"/>
    <col min="11564" max="11564" width="7.7109375" style="1" customWidth="1"/>
    <col min="11565" max="11565" width="7.140625" style="1" customWidth="1"/>
    <col min="11566" max="11567" width="9.140625" style="1"/>
    <col min="11568" max="11568" width="8" style="1" customWidth="1"/>
    <col min="11569" max="11776" width="9.140625" style="1"/>
    <col min="11777" max="11777" width="1.140625" style="1" customWidth="1"/>
    <col min="11778" max="11778" width="7.140625" style="1" customWidth="1"/>
    <col min="11779" max="11779" width="53.28515625" style="1" customWidth="1"/>
    <col min="11780" max="11780" width="10.140625" style="1" customWidth="1"/>
    <col min="11781" max="11781" width="7" style="1" customWidth="1"/>
    <col min="11782" max="11782" width="7.85546875" style="1" customWidth="1"/>
    <col min="11783" max="11783" width="9.140625" style="1"/>
    <col min="11784" max="11784" width="8.5703125" style="1" customWidth="1"/>
    <col min="11785" max="11785" width="7.7109375" style="1" customWidth="1"/>
    <col min="11786" max="11786" width="7.85546875" style="1" customWidth="1"/>
    <col min="11787" max="11787" width="1.140625" style="1" customWidth="1"/>
    <col min="11788" max="11789" width="7.5703125" style="1" customWidth="1"/>
    <col min="11790" max="11790" width="9.140625" style="1"/>
    <col min="11791" max="11791" width="8.28515625" style="1" customWidth="1"/>
    <col min="11792" max="11793" width="8" style="1" customWidth="1"/>
    <col min="11794" max="11794" width="1.28515625" style="1" customWidth="1"/>
    <col min="11795" max="11795" width="7.7109375" style="1" customWidth="1"/>
    <col min="11796" max="11796" width="8" style="1" customWidth="1"/>
    <col min="11797" max="11797" width="9.140625" style="1"/>
    <col min="11798" max="11798" width="8.5703125" style="1" customWidth="1"/>
    <col min="11799" max="11799" width="7.5703125" style="1" customWidth="1"/>
    <col min="11800" max="11800" width="7" style="1" customWidth="1"/>
    <col min="11801" max="11801" width="0.85546875" style="1" customWidth="1"/>
    <col min="11802" max="11802" width="7" style="1" customWidth="1"/>
    <col min="11803" max="11803" width="7.85546875" style="1" customWidth="1"/>
    <col min="11804" max="11804" width="9.140625" style="1"/>
    <col min="11805" max="11805" width="8.7109375" style="1" customWidth="1"/>
    <col min="11806" max="11806" width="7.7109375" style="1" customWidth="1"/>
    <col min="11807" max="11807" width="8.28515625" style="1" customWidth="1"/>
    <col min="11808" max="11808" width="7" style="1" customWidth="1"/>
    <col min="11809" max="11809" width="7.28515625" style="1" customWidth="1"/>
    <col min="11810" max="11811" width="9.140625" style="1"/>
    <col min="11812" max="11812" width="8.140625" style="1" customWidth="1"/>
    <col min="11813" max="11813" width="0.7109375" style="1" customWidth="1"/>
    <col min="11814" max="11814" width="7.28515625" style="1" customWidth="1"/>
    <col min="11815" max="11815" width="7.140625" style="1" customWidth="1"/>
    <col min="11816" max="11817" width="9.140625" style="1"/>
    <col min="11818" max="11818" width="7.7109375" style="1" customWidth="1"/>
    <col min="11819" max="11819" width="0.85546875" style="1" customWidth="1"/>
    <col min="11820" max="11820" width="7.7109375" style="1" customWidth="1"/>
    <col min="11821" max="11821" width="7.140625" style="1" customWidth="1"/>
    <col min="11822" max="11823" width="9.140625" style="1"/>
    <col min="11824" max="11824" width="8" style="1" customWidth="1"/>
    <col min="11825" max="12032" width="9.140625" style="1"/>
    <col min="12033" max="12033" width="1.140625" style="1" customWidth="1"/>
    <col min="12034" max="12034" width="7.140625" style="1" customWidth="1"/>
    <col min="12035" max="12035" width="53.28515625" style="1" customWidth="1"/>
    <col min="12036" max="12036" width="10.140625" style="1" customWidth="1"/>
    <col min="12037" max="12037" width="7" style="1" customWidth="1"/>
    <col min="12038" max="12038" width="7.85546875" style="1" customWidth="1"/>
    <col min="12039" max="12039" width="9.140625" style="1"/>
    <col min="12040" max="12040" width="8.5703125" style="1" customWidth="1"/>
    <col min="12041" max="12041" width="7.7109375" style="1" customWidth="1"/>
    <col min="12042" max="12042" width="7.85546875" style="1" customWidth="1"/>
    <col min="12043" max="12043" width="1.140625" style="1" customWidth="1"/>
    <col min="12044" max="12045" width="7.5703125" style="1" customWidth="1"/>
    <col min="12046" max="12046" width="9.140625" style="1"/>
    <col min="12047" max="12047" width="8.28515625" style="1" customWidth="1"/>
    <col min="12048" max="12049" width="8" style="1" customWidth="1"/>
    <col min="12050" max="12050" width="1.28515625" style="1" customWidth="1"/>
    <col min="12051" max="12051" width="7.7109375" style="1" customWidth="1"/>
    <col min="12052" max="12052" width="8" style="1" customWidth="1"/>
    <col min="12053" max="12053" width="9.140625" style="1"/>
    <col min="12054" max="12054" width="8.5703125" style="1" customWidth="1"/>
    <col min="12055" max="12055" width="7.5703125" style="1" customWidth="1"/>
    <col min="12056" max="12056" width="7" style="1" customWidth="1"/>
    <col min="12057" max="12057" width="0.85546875" style="1" customWidth="1"/>
    <col min="12058" max="12058" width="7" style="1" customWidth="1"/>
    <col min="12059" max="12059" width="7.85546875" style="1" customWidth="1"/>
    <col min="12060" max="12060" width="9.140625" style="1"/>
    <col min="12061" max="12061" width="8.7109375" style="1" customWidth="1"/>
    <col min="12062" max="12062" width="7.7109375" style="1" customWidth="1"/>
    <col min="12063" max="12063" width="8.28515625" style="1" customWidth="1"/>
    <col min="12064" max="12064" width="7" style="1" customWidth="1"/>
    <col min="12065" max="12065" width="7.28515625" style="1" customWidth="1"/>
    <col min="12066" max="12067" width="9.140625" style="1"/>
    <col min="12068" max="12068" width="8.140625" style="1" customWidth="1"/>
    <col min="12069" max="12069" width="0.7109375" style="1" customWidth="1"/>
    <col min="12070" max="12070" width="7.28515625" style="1" customWidth="1"/>
    <col min="12071" max="12071" width="7.140625" style="1" customWidth="1"/>
    <col min="12072" max="12073" width="9.140625" style="1"/>
    <col min="12074" max="12074" width="7.7109375" style="1" customWidth="1"/>
    <col min="12075" max="12075" width="0.85546875" style="1" customWidth="1"/>
    <col min="12076" max="12076" width="7.7109375" style="1" customWidth="1"/>
    <col min="12077" max="12077" width="7.140625" style="1" customWidth="1"/>
    <col min="12078" max="12079" width="9.140625" style="1"/>
    <col min="12080" max="12080" width="8" style="1" customWidth="1"/>
    <col min="12081" max="12288" width="9.140625" style="1"/>
    <col min="12289" max="12289" width="1.140625" style="1" customWidth="1"/>
    <col min="12290" max="12290" width="7.140625" style="1" customWidth="1"/>
    <col min="12291" max="12291" width="53.28515625" style="1" customWidth="1"/>
    <col min="12292" max="12292" width="10.140625" style="1" customWidth="1"/>
    <col min="12293" max="12293" width="7" style="1" customWidth="1"/>
    <col min="12294" max="12294" width="7.85546875" style="1" customWidth="1"/>
    <col min="12295" max="12295" width="9.140625" style="1"/>
    <col min="12296" max="12296" width="8.5703125" style="1" customWidth="1"/>
    <col min="12297" max="12297" width="7.7109375" style="1" customWidth="1"/>
    <col min="12298" max="12298" width="7.85546875" style="1" customWidth="1"/>
    <col min="12299" max="12299" width="1.140625" style="1" customWidth="1"/>
    <col min="12300" max="12301" width="7.5703125" style="1" customWidth="1"/>
    <col min="12302" max="12302" width="9.140625" style="1"/>
    <col min="12303" max="12303" width="8.28515625" style="1" customWidth="1"/>
    <col min="12304" max="12305" width="8" style="1" customWidth="1"/>
    <col min="12306" max="12306" width="1.28515625" style="1" customWidth="1"/>
    <col min="12307" max="12307" width="7.7109375" style="1" customWidth="1"/>
    <col min="12308" max="12308" width="8" style="1" customWidth="1"/>
    <col min="12309" max="12309" width="9.140625" style="1"/>
    <col min="12310" max="12310" width="8.5703125" style="1" customWidth="1"/>
    <col min="12311" max="12311" width="7.5703125" style="1" customWidth="1"/>
    <col min="12312" max="12312" width="7" style="1" customWidth="1"/>
    <col min="12313" max="12313" width="0.85546875" style="1" customWidth="1"/>
    <col min="12314" max="12314" width="7" style="1" customWidth="1"/>
    <col min="12315" max="12315" width="7.85546875" style="1" customWidth="1"/>
    <col min="12316" max="12316" width="9.140625" style="1"/>
    <col min="12317" max="12317" width="8.7109375" style="1" customWidth="1"/>
    <col min="12318" max="12318" width="7.7109375" style="1" customWidth="1"/>
    <col min="12319" max="12319" width="8.28515625" style="1" customWidth="1"/>
    <col min="12320" max="12320" width="7" style="1" customWidth="1"/>
    <col min="12321" max="12321" width="7.28515625" style="1" customWidth="1"/>
    <col min="12322" max="12323" width="9.140625" style="1"/>
    <col min="12324" max="12324" width="8.140625" style="1" customWidth="1"/>
    <col min="12325" max="12325" width="0.7109375" style="1" customWidth="1"/>
    <col min="12326" max="12326" width="7.28515625" style="1" customWidth="1"/>
    <col min="12327" max="12327" width="7.140625" style="1" customWidth="1"/>
    <col min="12328" max="12329" width="9.140625" style="1"/>
    <col min="12330" max="12330" width="7.7109375" style="1" customWidth="1"/>
    <col min="12331" max="12331" width="0.85546875" style="1" customWidth="1"/>
    <col min="12332" max="12332" width="7.7109375" style="1" customWidth="1"/>
    <col min="12333" max="12333" width="7.140625" style="1" customWidth="1"/>
    <col min="12334" max="12335" width="9.140625" style="1"/>
    <col min="12336" max="12336" width="8" style="1" customWidth="1"/>
    <col min="12337" max="12544" width="9.140625" style="1"/>
    <col min="12545" max="12545" width="1.140625" style="1" customWidth="1"/>
    <col min="12546" max="12546" width="7.140625" style="1" customWidth="1"/>
    <col min="12547" max="12547" width="53.28515625" style="1" customWidth="1"/>
    <col min="12548" max="12548" width="10.140625" style="1" customWidth="1"/>
    <col min="12549" max="12549" width="7" style="1" customWidth="1"/>
    <col min="12550" max="12550" width="7.85546875" style="1" customWidth="1"/>
    <col min="12551" max="12551" width="9.140625" style="1"/>
    <col min="12552" max="12552" width="8.5703125" style="1" customWidth="1"/>
    <col min="12553" max="12553" width="7.7109375" style="1" customWidth="1"/>
    <col min="12554" max="12554" width="7.85546875" style="1" customWidth="1"/>
    <col min="12555" max="12555" width="1.140625" style="1" customWidth="1"/>
    <col min="12556" max="12557" width="7.5703125" style="1" customWidth="1"/>
    <col min="12558" max="12558" width="9.140625" style="1"/>
    <col min="12559" max="12559" width="8.28515625" style="1" customWidth="1"/>
    <col min="12560" max="12561" width="8" style="1" customWidth="1"/>
    <col min="12562" max="12562" width="1.28515625" style="1" customWidth="1"/>
    <col min="12563" max="12563" width="7.7109375" style="1" customWidth="1"/>
    <col min="12564" max="12564" width="8" style="1" customWidth="1"/>
    <col min="12565" max="12565" width="9.140625" style="1"/>
    <col min="12566" max="12566" width="8.5703125" style="1" customWidth="1"/>
    <col min="12567" max="12567" width="7.5703125" style="1" customWidth="1"/>
    <col min="12568" max="12568" width="7" style="1" customWidth="1"/>
    <col min="12569" max="12569" width="0.85546875" style="1" customWidth="1"/>
    <col min="12570" max="12570" width="7" style="1" customWidth="1"/>
    <col min="12571" max="12571" width="7.85546875" style="1" customWidth="1"/>
    <col min="12572" max="12572" width="9.140625" style="1"/>
    <col min="12573" max="12573" width="8.7109375" style="1" customWidth="1"/>
    <col min="12574" max="12574" width="7.7109375" style="1" customWidth="1"/>
    <col min="12575" max="12575" width="8.28515625" style="1" customWidth="1"/>
    <col min="12576" max="12576" width="7" style="1" customWidth="1"/>
    <col min="12577" max="12577" width="7.28515625" style="1" customWidth="1"/>
    <col min="12578" max="12579" width="9.140625" style="1"/>
    <col min="12580" max="12580" width="8.140625" style="1" customWidth="1"/>
    <col min="12581" max="12581" width="0.7109375" style="1" customWidth="1"/>
    <col min="12582" max="12582" width="7.28515625" style="1" customWidth="1"/>
    <col min="12583" max="12583" width="7.140625" style="1" customWidth="1"/>
    <col min="12584" max="12585" width="9.140625" style="1"/>
    <col min="12586" max="12586" width="7.7109375" style="1" customWidth="1"/>
    <col min="12587" max="12587" width="0.85546875" style="1" customWidth="1"/>
    <col min="12588" max="12588" width="7.7109375" style="1" customWidth="1"/>
    <col min="12589" max="12589" width="7.140625" style="1" customWidth="1"/>
    <col min="12590" max="12591" width="9.140625" style="1"/>
    <col min="12592" max="12592" width="8" style="1" customWidth="1"/>
    <col min="12593" max="12800" width="9.140625" style="1"/>
    <col min="12801" max="12801" width="1.140625" style="1" customWidth="1"/>
    <col min="12802" max="12802" width="7.140625" style="1" customWidth="1"/>
    <col min="12803" max="12803" width="53.28515625" style="1" customWidth="1"/>
    <col min="12804" max="12804" width="10.140625" style="1" customWidth="1"/>
    <col min="12805" max="12805" width="7" style="1" customWidth="1"/>
    <col min="12806" max="12806" width="7.85546875" style="1" customWidth="1"/>
    <col min="12807" max="12807" width="9.140625" style="1"/>
    <col min="12808" max="12808" width="8.5703125" style="1" customWidth="1"/>
    <col min="12809" max="12809" width="7.7109375" style="1" customWidth="1"/>
    <col min="12810" max="12810" width="7.85546875" style="1" customWidth="1"/>
    <col min="12811" max="12811" width="1.140625" style="1" customWidth="1"/>
    <col min="12812" max="12813" width="7.5703125" style="1" customWidth="1"/>
    <col min="12814" max="12814" width="9.140625" style="1"/>
    <col min="12815" max="12815" width="8.28515625" style="1" customWidth="1"/>
    <col min="12816" max="12817" width="8" style="1" customWidth="1"/>
    <col min="12818" max="12818" width="1.28515625" style="1" customWidth="1"/>
    <col min="12819" max="12819" width="7.7109375" style="1" customWidth="1"/>
    <col min="12820" max="12820" width="8" style="1" customWidth="1"/>
    <col min="12821" max="12821" width="9.140625" style="1"/>
    <col min="12822" max="12822" width="8.5703125" style="1" customWidth="1"/>
    <col min="12823" max="12823" width="7.5703125" style="1" customWidth="1"/>
    <col min="12824" max="12824" width="7" style="1" customWidth="1"/>
    <col min="12825" max="12825" width="0.85546875" style="1" customWidth="1"/>
    <col min="12826" max="12826" width="7" style="1" customWidth="1"/>
    <col min="12827" max="12827" width="7.85546875" style="1" customWidth="1"/>
    <col min="12828" max="12828" width="9.140625" style="1"/>
    <col min="12829" max="12829" width="8.7109375" style="1" customWidth="1"/>
    <col min="12830" max="12830" width="7.7109375" style="1" customWidth="1"/>
    <col min="12831" max="12831" width="8.28515625" style="1" customWidth="1"/>
    <col min="12832" max="12832" width="7" style="1" customWidth="1"/>
    <col min="12833" max="12833" width="7.28515625" style="1" customWidth="1"/>
    <col min="12834" max="12835" width="9.140625" style="1"/>
    <col min="12836" max="12836" width="8.140625" style="1" customWidth="1"/>
    <col min="12837" max="12837" width="0.7109375" style="1" customWidth="1"/>
    <col min="12838" max="12838" width="7.28515625" style="1" customWidth="1"/>
    <col min="12839" max="12839" width="7.140625" style="1" customWidth="1"/>
    <col min="12840" max="12841" width="9.140625" style="1"/>
    <col min="12842" max="12842" width="7.7109375" style="1" customWidth="1"/>
    <col min="12843" max="12843" width="0.85546875" style="1" customWidth="1"/>
    <col min="12844" max="12844" width="7.7109375" style="1" customWidth="1"/>
    <col min="12845" max="12845" width="7.140625" style="1" customWidth="1"/>
    <col min="12846" max="12847" width="9.140625" style="1"/>
    <col min="12848" max="12848" width="8" style="1" customWidth="1"/>
    <col min="12849" max="13056" width="9.140625" style="1"/>
    <col min="13057" max="13057" width="1.140625" style="1" customWidth="1"/>
    <col min="13058" max="13058" width="7.140625" style="1" customWidth="1"/>
    <col min="13059" max="13059" width="53.28515625" style="1" customWidth="1"/>
    <col min="13060" max="13060" width="10.140625" style="1" customWidth="1"/>
    <col min="13061" max="13061" width="7" style="1" customWidth="1"/>
    <col min="13062" max="13062" width="7.85546875" style="1" customWidth="1"/>
    <col min="13063" max="13063" width="9.140625" style="1"/>
    <col min="13064" max="13064" width="8.5703125" style="1" customWidth="1"/>
    <col min="13065" max="13065" width="7.7109375" style="1" customWidth="1"/>
    <col min="13066" max="13066" width="7.85546875" style="1" customWidth="1"/>
    <col min="13067" max="13067" width="1.140625" style="1" customWidth="1"/>
    <col min="13068" max="13069" width="7.5703125" style="1" customWidth="1"/>
    <col min="13070" max="13070" width="9.140625" style="1"/>
    <col min="13071" max="13071" width="8.28515625" style="1" customWidth="1"/>
    <col min="13072" max="13073" width="8" style="1" customWidth="1"/>
    <col min="13074" max="13074" width="1.28515625" style="1" customWidth="1"/>
    <col min="13075" max="13075" width="7.7109375" style="1" customWidth="1"/>
    <col min="13076" max="13076" width="8" style="1" customWidth="1"/>
    <col min="13077" max="13077" width="9.140625" style="1"/>
    <col min="13078" max="13078" width="8.5703125" style="1" customWidth="1"/>
    <col min="13079" max="13079" width="7.5703125" style="1" customWidth="1"/>
    <col min="13080" max="13080" width="7" style="1" customWidth="1"/>
    <col min="13081" max="13081" width="0.85546875" style="1" customWidth="1"/>
    <col min="13082" max="13082" width="7" style="1" customWidth="1"/>
    <col min="13083" max="13083" width="7.85546875" style="1" customWidth="1"/>
    <col min="13084" max="13084" width="9.140625" style="1"/>
    <col min="13085" max="13085" width="8.7109375" style="1" customWidth="1"/>
    <col min="13086" max="13086" width="7.7109375" style="1" customWidth="1"/>
    <col min="13087" max="13087" width="8.28515625" style="1" customWidth="1"/>
    <col min="13088" max="13088" width="7" style="1" customWidth="1"/>
    <col min="13089" max="13089" width="7.28515625" style="1" customWidth="1"/>
    <col min="13090" max="13091" width="9.140625" style="1"/>
    <col min="13092" max="13092" width="8.140625" style="1" customWidth="1"/>
    <col min="13093" max="13093" width="0.7109375" style="1" customWidth="1"/>
    <col min="13094" max="13094" width="7.28515625" style="1" customWidth="1"/>
    <col min="13095" max="13095" width="7.140625" style="1" customWidth="1"/>
    <col min="13096" max="13097" width="9.140625" style="1"/>
    <col min="13098" max="13098" width="7.7109375" style="1" customWidth="1"/>
    <col min="13099" max="13099" width="0.85546875" style="1" customWidth="1"/>
    <col min="13100" max="13100" width="7.7109375" style="1" customWidth="1"/>
    <col min="13101" max="13101" width="7.140625" style="1" customWidth="1"/>
    <col min="13102" max="13103" width="9.140625" style="1"/>
    <col min="13104" max="13104" width="8" style="1" customWidth="1"/>
    <col min="13105" max="13312" width="9.140625" style="1"/>
    <col min="13313" max="13313" width="1.140625" style="1" customWidth="1"/>
    <col min="13314" max="13314" width="7.140625" style="1" customWidth="1"/>
    <col min="13315" max="13315" width="53.28515625" style="1" customWidth="1"/>
    <col min="13316" max="13316" width="10.140625" style="1" customWidth="1"/>
    <col min="13317" max="13317" width="7" style="1" customWidth="1"/>
    <col min="13318" max="13318" width="7.85546875" style="1" customWidth="1"/>
    <col min="13319" max="13319" width="9.140625" style="1"/>
    <col min="13320" max="13320" width="8.5703125" style="1" customWidth="1"/>
    <col min="13321" max="13321" width="7.7109375" style="1" customWidth="1"/>
    <col min="13322" max="13322" width="7.85546875" style="1" customWidth="1"/>
    <col min="13323" max="13323" width="1.140625" style="1" customWidth="1"/>
    <col min="13324" max="13325" width="7.5703125" style="1" customWidth="1"/>
    <col min="13326" max="13326" width="9.140625" style="1"/>
    <col min="13327" max="13327" width="8.28515625" style="1" customWidth="1"/>
    <col min="13328" max="13329" width="8" style="1" customWidth="1"/>
    <col min="13330" max="13330" width="1.28515625" style="1" customWidth="1"/>
    <col min="13331" max="13331" width="7.7109375" style="1" customWidth="1"/>
    <col min="13332" max="13332" width="8" style="1" customWidth="1"/>
    <col min="13333" max="13333" width="9.140625" style="1"/>
    <col min="13334" max="13334" width="8.5703125" style="1" customWidth="1"/>
    <col min="13335" max="13335" width="7.5703125" style="1" customWidth="1"/>
    <col min="13336" max="13336" width="7" style="1" customWidth="1"/>
    <col min="13337" max="13337" width="0.85546875" style="1" customWidth="1"/>
    <col min="13338" max="13338" width="7" style="1" customWidth="1"/>
    <col min="13339" max="13339" width="7.85546875" style="1" customWidth="1"/>
    <col min="13340" max="13340" width="9.140625" style="1"/>
    <col min="13341" max="13341" width="8.7109375" style="1" customWidth="1"/>
    <col min="13342" max="13342" width="7.7109375" style="1" customWidth="1"/>
    <col min="13343" max="13343" width="8.28515625" style="1" customWidth="1"/>
    <col min="13344" max="13344" width="7" style="1" customWidth="1"/>
    <col min="13345" max="13345" width="7.28515625" style="1" customWidth="1"/>
    <col min="13346" max="13347" width="9.140625" style="1"/>
    <col min="13348" max="13348" width="8.140625" style="1" customWidth="1"/>
    <col min="13349" max="13349" width="0.7109375" style="1" customWidth="1"/>
    <col min="13350" max="13350" width="7.28515625" style="1" customWidth="1"/>
    <col min="13351" max="13351" width="7.140625" style="1" customWidth="1"/>
    <col min="13352" max="13353" width="9.140625" style="1"/>
    <col min="13354" max="13354" width="7.7109375" style="1" customWidth="1"/>
    <col min="13355" max="13355" width="0.85546875" style="1" customWidth="1"/>
    <col min="13356" max="13356" width="7.7109375" style="1" customWidth="1"/>
    <col min="13357" max="13357" width="7.140625" style="1" customWidth="1"/>
    <col min="13358" max="13359" width="9.140625" style="1"/>
    <col min="13360" max="13360" width="8" style="1" customWidth="1"/>
    <col min="13361" max="13568" width="9.140625" style="1"/>
    <col min="13569" max="13569" width="1.140625" style="1" customWidth="1"/>
    <col min="13570" max="13570" width="7.140625" style="1" customWidth="1"/>
    <col min="13571" max="13571" width="53.28515625" style="1" customWidth="1"/>
    <col min="13572" max="13572" width="10.140625" style="1" customWidth="1"/>
    <col min="13573" max="13573" width="7" style="1" customWidth="1"/>
    <col min="13574" max="13574" width="7.85546875" style="1" customWidth="1"/>
    <col min="13575" max="13575" width="9.140625" style="1"/>
    <col min="13576" max="13576" width="8.5703125" style="1" customWidth="1"/>
    <col min="13577" max="13577" width="7.7109375" style="1" customWidth="1"/>
    <col min="13578" max="13578" width="7.85546875" style="1" customWidth="1"/>
    <col min="13579" max="13579" width="1.140625" style="1" customWidth="1"/>
    <col min="13580" max="13581" width="7.5703125" style="1" customWidth="1"/>
    <col min="13582" max="13582" width="9.140625" style="1"/>
    <col min="13583" max="13583" width="8.28515625" style="1" customWidth="1"/>
    <col min="13584" max="13585" width="8" style="1" customWidth="1"/>
    <col min="13586" max="13586" width="1.28515625" style="1" customWidth="1"/>
    <col min="13587" max="13587" width="7.7109375" style="1" customWidth="1"/>
    <col min="13588" max="13588" width="8" style="1" customWidth="1"/>
    <col min="13589" max="13589" width="9.140625" style="1"/>
    <col min="13590" max="13590" width="8.5703125" style="1" customWidth="1"/>
    <col min="13591" max="13591" width="7.5703125" style="1" customWidth="1"/>
    <col min="13592" max="13592" width="7" style="1" customWidth="1"/>
    <col min="13593" max="13593" width="0.85546875" style="1" customWidth="1"/>
    <col min="13594" max="13594" width="7" style="1" customWidth="1"/>
    <col min="13595" max="13595" width="7.85546875" style="1" customWidth="1"/>
    <col min="13596" max="13596" width="9.140625" style="1"/>
    <col min="13597" max="13597" width="8.7109375" style="1" customWidth="1"/>
    <col min="13598" max="13598" width="7.7109375" style="1" customWidth="1"/>
    <col min="13599" max="13599" width="8.28515625" style="1" customWidth="1"/>
    <col min="13600" max="13600" width="7" style="1" customWidth="1"/>
    <col min="13601" max="13601" width="7.28515625" style="1" customWidth="1"/>
    <col min="13602" max="13603" width="9.140625" style="1"/>
    <col min="13604" max="13604" width="8.140625" style="1" customWidth="1"/>
    <col min="13605" max="13605" width="0.7109375" style="1" customWidth="1"/>
    <col min="13606" max="13606" width="7.28515625" style="1" customWidth="1"/>
    <col min="13607" max="13607" width="7.140625" style="1" customWidth="1"/>
    <col min="13608" max="13609" width="9.140625" style="1"/>
    <col min="13610" max="13610" width="7.7109375" style="1" customWidth="1"/>
    <col min="13611" max="13611" width="0.85546875" style="1" customWidth="1"/>
    <col min="13612" max="13612" width="7.7109375" style="1" customWidth="1"/>
    <col min="13613" max="13613" width="7.140625" style="1" customWidth="1"/>
    <col min="13614" max="13615" width="9.140625" style="1"/>
    <col min="13616" max="13616" width="8" style="1" customWidth="1"/>
    <col min="13617" max="13824" width="9.140625" style="1"/>
    <col min="13825" max="13825" width="1.140625" style="1" customWidth="1"/>
    <col min="13826" max="13826" width="7.140625" style="1" customWidth="1"/>
    <col min="13827" max="13827" width="53.28515625" style="1" customWidth="1"/>
    <col min="13828" max="13828" width="10.140625" style="1" customWidth="1"/>
    <col min="13829" max="13829" width="7" style="1" customWidth="1"/>
    <col min="13830" max="13830" width="7.85546875" style="1" customWidth="1"/>
    <col min="13831" max="13831" width="9.140625" style="1"/>
    <col min="13832" max="13832" width="8.5703125" style="1" customWidth="1"/>
    <col min="13833" max="13833" width="7.7109375" style="1" customWidth="1"/>
    <col min="13834" max="13834" width="7.85546875" style="1" customWidth="1"/>
    <col min="13835" max="13835" width="1.140625" style="1" customWidth="1"/>
    <col min="13836" max="13837" width="7.5703125" style="1" customWidth="1"/>
    <col min="13838" max="13838" width="9.140625" style="1"/>
    <col min="13839" max="13839" width="8.28515625" style="1" customWidth="1"/>
    <col min="13840" max="13841" width="8" style="1" customWidth="1"/>
    <col min="13842" max="13842" width="1.28515625" style="1" customWidth="1"/>
    <col min="13843" max="13843" width="7.7109375" style="1" customWidth="1"/>
    <col min="13844" max="13844" width="8" style="1" customWidth="1"/>
    <col min="13845" max="13845" width="9.140625" style="1"/>
    <col min="13846" max="13846" width="8.5703125" style="1" customWidth="1"/>
    <col min="13847" max="13847" width="7.5703125" style="1" customWidth="1"/>
    <col min="13848" max="13848" width="7" style="1" customWidth="1"/>
    <col min="13849" max="13849" width="0.85546875" style="1" customWidth="1"/>
    <col min="13850" max="13850" width="7" style="1" customWidth="1"/>
    <col min="13851" max="13851" width="7.85546875" style="1" customWidth="1"/>
    <col min="13852" max="13852" width="9.140625" style="1"/>
    <col min="13853" max="13853" width="8.7109375" style="1" customWidth="1"/>
    <col min="13854" max="13854" width="7.7109375" style="1" customWidth="1"/>
    <col min="13855" max="13855" width="8.28515625" style="1" customWidth="1"/>
    <col min="13856" max="13856" width="7" style="1" customWidth="1"/>
    <col min="13857" max="13857" width="7.28515625" style="1" customWidth="1"/>
    <col min="13858" max="13859" width="9.140625" style="1"/>
    <col min="13860" max="13860" width="8.140625" style="1" customWidth="1"/>
    <col min="13861" max="13861" width="0.7109375" style="1" customWidth="1"/>
    <col min="13862" max="13862" width="7.28515625" style="1" customWidth="1"/>
    <col min="13863" max="13863" width="7.140625" style="1" customWidth="1"/>
    <col min="13864" max="13865" width="9.140625" style="1"/>
    <col min="13866" max="13866" width="7.7109375" style="1" customWidth="1"/>
    <col min="13867" max="13867" width="0.85546875" style="1" customWidth="1"/>
    <col min="13868" max="13868" width="7.7109375" style="1" customWidth="1"/>
    <col min="13869" max="13869" width="7.140625" style="1" customWidth="1"/>
    <col min="13870" max="13871" width="9.140625" style="1"/>
    <col min="13872" max="13872" width="8" style="1" customWidth="1"/>
    <col min="13873" max="14080" width="9.140625" style="1"/>
    <col min="14081" max="14081" width="1.140625" style="1" customWidth="1"/>
    <col min="14082" max="14082" width="7.140625" style="1" customWidth="1"/>
    <col min="14083" max="14083" width="53.28515625" style="1" customWidth="1"/>
    <col min="14084" max="14084" width="10.140625" style="1" customWidth="1"/>
    <col min="14085" max="14085" width="7" style="1" customWidth="1"/>
    <col min="14086" max="14086" width="7.85546875" style="1" customWidth="1"/>
    <col min="14087" max="14087" width="9.140625" style="1"/>
    <col min="14088" max="14088" width="8.5703125" style="1" customWidth="1"/>
    <col min="14089" max="14089" width="7.7109375" style="1" customWidth="1"/>
    <col min="14090" max="14090" width="7.85546875" style="1" customWidth="1"/>
    <col min="14091" max="14091" width="1.140625" style="1" customWidth="1"/>
    <col min="14092" max="14093" width="7.5703125" style="1" customWidth="1"/>
    <col min="14094" max="14094" width="9.140625" style="1"/>
    <col min="14095" max="14095" width="8.28515625" style="1" customWidth="1"/>
    <col min="14096" max="14097" width="8" style="1" customWidth="1"/>
    <col min="14098" max="14098" width="1.28515625" style="1" customWidth="1"/>
    <col min="14099" max="14099" width="7.7109375" style="1" customWidth="1"/>
    <col min="14100" max="14100" width="8" style="1" customWidth="1"/>
    <col min="14101" max="14101" width="9.140625" style="1"/>
    <col min="14102" max="14102" width="8.5703125" style="1" customWidth="1"/>
    <col min="14103" max="14103" width="7.5703125" style="1" customWidth="1"/>
    <col min="14104" max="14104" width="7" style="1" customWidth="1"/>
    <col min="14105" max="14105" width="0.85546875" style="1" customWidth="1"/>
    <col min="14106" max="14106" width="7" style="1" customWidth="1"/>
    <col min="14107" max="14107" width="7.85546875" style="1" customWidth="1"/>
    <col min="14108" max="14108" width="9.140625" style="1"/>
    <col min="14109" max="14109" width="8.7109375" style="1" customWidth="1"/>
    <col min="14110" max="14110" width="7.7109375" style="1" customWidth="1"/>
    <col min="14111" max="14111" width="8.28515625" style="1" customWidth="1"/>
    <col min="14112" max="14112" width="7" style="1" customWidth="1"/>
    <col min="14113" max="14113" width="7.28515625" style="1" customWidth="1"/>
    <col min="14114" max="14115" width="9.140625" style="1"/>
    <col min="14116" max="14116" width="8.140625" style="1" customWidth="1"/>
    <col min="14117" max="14117" width="0.7109375" style="1" customWidth="1"/>
    <col min="14118" max="14118" width="7.28515625" style="1" customWidth="1"/>
    <col min="14119" max="14119" width="7.140625" style="1" customWidth="1"/>
    <col min="14120" max="14121" width="9.140625" style="1"/>
    <col min="14122" max="14122" width="7.7109375" style="1" customWidth="1"/>
    <col min="14123" max="14123" width="0.85546875" style="1" customWidth="1"/>
    <col min="14124" max="14124" width="7.7109375" style="1" customWidth="1"/>
    <col min="14125" max="14125" width="7.140625" style="1" customWidth="1"/>
    <col min="14126" max="14127" width="9.140625" style="1"/>
    <col min="14128" max="14128" width="8" style="1" customWidth="1"/>
    <col min="14129" max="14336" width="9.140625" style="1"/>
    <col min="14337" max="14337" width="1.140625" style="1" customWidth="1"/>
    <col min="14338" max="14338" width="7.140625" style="1" customWidth="1"/>
    <col min="14339" max="14339" width="53.28515625" style="1" customWidth="1"/>
    <col min="14340" max="14340" width="10.140625" style="1" customWidth="1"/>
    <col min="14341" max="14341" width="7" style="1" customWidth="1"/>
    <col min="14342" max="14342" width="7.85546875" style="1" customWidth="1"/>
    <col min="14343" max="14343" width="9.140625" style="1"/>
    <col min="14344" max="14344" width="8.5703125" style="1" customWidth="1"/>
    <col min="14345" max="14345" width="7.7109375" style="1" customWidth="1"/>
    <col min="14346" max="14346" width="7.85546875" style="1" customWidth="1"/>
    <col min="14347" max="14347" width="1.140625" style="1" customWidth="1"/>
    <col min="14348" max="14349" width="7.5703125" style="1" customWidth="1"/>
    <col min="14350" max="14350" width="9.140625" style="1"/>
    <col min="14351" max="14351" width="8.28515625" style="1" customWidth="1"/>
    <col min="14352" max="14353" width="8" style="1" customWidth="1"/>
    <col min="14354" max="14354" width="1.28515625" style="1" customWidth="1"/>
    <col min="14355" max="14355" width="7.7109375" style="1" customWidth="1"/>
    <col min="14356" max="14356" width="8" style="1" customWidth="1"/>
    <col min="14357" max="14357" width="9.140625" style="1"/>
    <col min="14358" max="14358" width="8.5703125" style="1" customWidth="1"/>
    <col min="14359" max="14359" width="7.5703125" style="1" customWidth="1"/>
    <col min="14360" max="14360" width="7" style="1" customWidth="1"/>
    <col min="14361" max="14361" width="0.85546875" style="1" customWidth="1"/>
    <col min="14362" max="14362" width="7" style="1" customWidth="1"/>
    <col min="14363" max="14363" width="7.85546875" style="1" customWidth="1"/>
    <col min="14364" max="14364" width="9.140625" style="1"/>
    <col min="14365" max="14365" width="8.7109375" style="1" customWidth="1"/>
    <col min="14366" max="14366" width="7.7109375" style="1" customWidth="1"/>
    <col min="14367" max="14367" width="8.28515625" style="1" customWidth="1"/>
    <col min="14368" max="14368" width="7" style="1" customWidth="1"/>
    <col min="14369" max="14369" width="7.28515625" style="1" customWidth="1"/>
    <col min="14370" max="14371" width="9.140625" style="1"/>
    <col min="14372" max="14372" width="8.140625" style="1" customWidth="1"/>
    <col min="14373" max="14373" width="0.7109375" style="1" customWidth="1"/>
    <col min="14374" max="14374" width="7.28515625" style="1" customWidth="1"/>
    <col min="14375" max="14375" width="7.140625" style="1" customWidth="1"/>
    <col min="14376" max="14377" width="9.140625" style="1"/>
    <col min="14378" max="14378" width="7.7109375" style="1" customWidth="1"/>
    <col min="14379" max="14379" width="0.85546875" style="1" customWidth="1"/>
    <col min="14380" max="14380" width="7.7109375" style="1" customWidth="1"/>
    <col min="14381" max="14381" width="7.140625" style="1" customWidth="1"/>
    <col min="14382" max="14383" width="9.140625" style="1"/>
    <col min="14384" max="14384" width="8" style="1" customWidth="1"/>
    <col min="14385" max="14592" width="9.140625" style="1"/>
    <col min="14593" max="14593" width="1.140625" style="1" customWidth="1"/>
    <col min="14594" max="14594" width="7.140625" style="1" customWidth="1"/>
    <col min="14595" max="14595" width="53.28515625" style="1" customWidth="1"/>
    <col min="14596" max="14596" width="10.140625" style="1" customWidth="1"/>
    <col min="14597" max="14597" width="7" style="1" customWidth="1"/>
    <col min="14598" max="14598" width="7.85546875" style="1" customWidth="1"/>
    <col min="14599" max="14599" width="9.140625" style="1"/>
    <col min="14600" max="14600" width="8.5703125" style="1" customWidth="1"/>
    <col min="14601" max="14601" width="7.7109375" style="1" customWidth="1"/>
    <col min="14602" max="14602" width="7.85546875" style="1" customWidth="1"/>
    <col min="14603" max="14603" width="1.140625" style="1" customWidth="1"/>
    <col min="14604" max="14605" width="7.5703125" style="1" customWidth="1"/>
    <col min="14606" max="14606" width="9.140625" style="1"/>
    <col min="14607" max="14607" width="8.28515625" style="1" customWidth="1"/>
    <col min="14608" max="14609" width="8" style="1" customWidth="1"/>
    <col min="14610" max="14610" width="1.28515625" style="1" customWidth="1"/>
    <col min="14611" max="14611" width="7.7109375" style="1" customWidth="1"/>
    <col min="14612" max="14612" width="8" style="1" customWidth="1"/>
    <col min="14613" max="14613" width="9.140625" style="1"/>
    <col min="14614" max="14614" width="8.5703125" style="1" customWidth="1"/>
    <col min="14615" max="14615" width="7.5703125" style="1" customWidth="1"/>
    <col min="14616" max="14616" width="7" style="1" customWidth="1"/>
    <col min="14617" max="14617" width="0.85546875" style="1" customWidth="1"/>
    <col min="14618" max="14618" width="7" style="1" customWidth="1"/>
    <col min="14619" max="14619" width="7.85546875" style="1" customWidth="1"/>
    <col min="14620" max="14620" width="9.140625" style="1"/>
    <col min="14621" max="14621" width="8.7109375" style="1" customWidth="1"/>
    <col min="14622" max="14622" width="7.7109375" style="1" customWidth="1"/>
    <col min="14623" max="14623" width="8.28515625" style="1" customWidth="1"/>
    <col min="14624" max="14624" width="7" style="1" customWidth="1"/>
    <col min="14625" max="14625" width="7.28515625" style="1" customWidth="1"/>
    <col min="14626" max="14627" width="9.140625" style="1"/>
    <col min="14628" max="14628" width="8.140625" style="1" customWidth="1"/>
    <col min="14629" max="14629" width="0.7109375" style="1" customWidth="1"/>
    <col min="14630" max="14630" width="7.28515625" style="1" customWidth="1"/>
    <col min="14631" max="14631" width="7.140625" style="1" customWidth="1"/>
    <col min="14632" max="14633" width="9.140625" style="1"/>
    <col min="14634" max="14634" width="7.7109375" style="1" customWidth="1"/>
    <col min="14635" max="14635" width="0.85546875" style="1" customWidth="1"/>
    <col min="14636" max="14636" width="7.7109375" style="1" customWidth="1"/>
    <col min="14637" max="14637" width="7.140625" style="1" customWidth="1"/>
    <col min="14638" max="14639" width="9.140625" style="1"/>
    <col min="14640" max="14640" width="8" style="1" customWidth="1"/>
    <col min="14641" max="14848" width="9.140625" style="1"/>
    <col min="14849" max="14849" width="1.140625" style="1" customWidth="1"/>
    <col min="14850" max="14850" width="7.140625" style="1" customWidth="1"/>
    <col min="14851" max="14851" width="53.28515625" style="1" customWidth="1"/>
    <col min="14852" max="14852" width="10.140625" style="1" customWidth="1"/>
    <col min="14853" max="14853" width="7" style="1" customWidth="1"/>
    <col min="14854" max="14854" width="7.85546875" style="1" customWidth="1"/>
    <col min="14855" max="14855" width="9.140625" style="1"/>
    <col min="14856" max="14856" width="8.5703125" style="1" customWidth="1"/>
    <col min="14857" max="14857" width="7.7109375" style="1" customWidth="1"/>
    <col min="14858" max="14858" width="7.85546875" style="1" customWidth="1"/>
    <col min="14859" max="14859" width="1.140625" style="1" customWidth="1"/>
    <col min="14860" max="14861" width="7.5703125" style="1" customWidth="1"/>
    <col min="14862" max="14862" width="9.140625" style="1"/>
    <col min="14863" max="14863" width="8.28515625" style="1" customWidth="1"/>
    <col min="14864" max="14865" width="8" style="1" customWidth="1"/>
    <col min="14866" max="14866" width="1.28515625" style="1" customWidth="1"/>
    <col min="14867" max="14867" width="7.7109375" style="1" customWidth="1"/>
    <col min="14868" max="14868" width="8" style="1" customWidth="1"/>
    <col min="14869" max="14869" width="9.140625" style="1"/>
    <col min="14870" max="14870" width="8.5703125" style="1" customWidth="1"/>
    <col min="14871" max="14871" width="7.5703125" style="1" customWidth="1"/>
    <col min="14872" max="14872" width="7" style="1" customWidth="1"/>
    <col min="14873" max="14873" width="0.85546875" style="1" customWidth="1"/>
    <col min="14874" max="14874" width="7" style="1" customWidth="1"/>
    <col min="14875" max="14875" width="7.85546875" style="1" customWidth="1"/>
    <col min="14876" max="14876" width="9.140625" style="1"/>
    <col min="14877" max="14877" width="8.7109375" style="1" customWidth="1"/>
    <col min="14878" max="14878" width="7.7109375" style="1" customWidth="1"/>
    <col min="14879" max="14879" width="8.28515625" style="1" customWidth="1"/>
    <col min="14880" max="14880" width="7" style="1" customWidth="1"/>
    <col min="14881" max="14881" width="7.28515625" style="1" customWidth="1"/>
    <col min="14882" max="14883" width="9.140625" style="1"/>
    <col min="14884" max="14884" width="8.140625" style="1" customWidth="1"/>
    <col min="14885" max="14885" width="0.7109375" style="1" customWidth="1"/>
    <col min="14886" max="14886" width="7.28515625" style="1" customWidth="1"/>
    <col min="14887" max="14887" width="7.140625" style="1" customWidth="1"/>
    <col min="14888" max="14889" width="9.140625" style="1"/>
    <col min="14890" max="14890" width="7.7109375" style="1" customWidth="1"/>
    <col min="14891" max="14891" width="0.85546875" style="1" customWidth="1"/>
    <col min="14892" max="14892" width="7.7109375" style="1" customWidth="1"/>
    <col min="14893" max="14893" width="7.140625" style="1" customWidth="1"/>
    <col min="14894" max="14895" width="9.140625" style="1"/>
    <col min="14896" max="14896" width="8" style="1" customWidth="1"/>
    <col min="14897" max="15104" width="9.140625" style="1"/>
    <col min="15105" max="15105" width="1.140625" style="1" customWidth="1"/>
    <col min="15106" max="15106" width="7.140625" style="1" customWidth="1"/>
    <col min="15107" max="15107" width="53.28515625" style="1" customWidth="1"/>
    <col min="15108" max="15108" width="10.140625" style="1" customWidth="1"/>
    <col min="15109" max="15109" width="7" style="1" customWidth="1"/>
    <col min="15110" max="15110" width="7.85546875" style="1" customWidth="1"/>
    <col min="15111" max="15111" width="9.140625" style="1"/>
    <col min="15112" max="15112" width="8.5703125" style="1" customWidth="1"/>
    <col min="15113" max="15113" width="7.7109375" style="1" customWidth="1"/>
    <col min="15114" max="15114" width="7.85546875" style="1" customWidth="1"/>
    <col min="15115" max="15115" width="1.140625" style="1" customWidth="1"/>
    <col min="15116" max="15117" width="7.5703125" style="1" customWidth="1"/>
    <col min="15118" max="15118" width="9.140625" style="1"/>
    <col min="15119" max="15119" width="8.28515625" style="1" customWidth="1"/>
    <col min="15120" max="15121" width="8" style="1" customWidth="1"/>
    <col min="15122" max="15122" width="1.28515625" style="1" customWidth="1"/>
    <col min="15123" max="15123" width="7.7109375" style="1" customWidth="1"/>
    <col min="15124" max="15124" width="8" style="1" customWidth="1"/>
    <col min="15125" max="15125" width="9.140625" style="1"/>
    <col min="15126" max="15126" width="8.5703125" style="1" customWidth="1"/>
    <col min="15127" max="15127" width="7.5703125" style="1" customWidth="1"/>
    <col min="15128" max="15128" width="7" style="1" customWidth="1"/>
    <col min="15129" max="15129" width="0.85546875" style="1" customWidth="1"/>
    <col min="15130" max="15130" width="7" style="1" customWidth="1"/>
    <col min="15131" max="15131" width="7.85546875" style="1" customWidth="1"/>
    <col min="15132" max="15132" width="9.140625" style="1"/>
    <col min="15133" max="15133" width="8.7109375" style="1" customWidth="1"/>
    <col min="15134" max="15134" width="7.7109375" style="1" customWidth="1"/>
    <col min="15135" max="15135" width="8.28515625" style="1" customWidth="1"/>
    <col min="15136" max="15136" width="7" style="1" customWidth="1"/>
    <col min="15137" max="15137" width="7.28515625" style="1" customWidth="1"/>
    <col min="15138" max="15139" width="9.140625" style="1"/>
    <col min="15140" max="15140" width="8.140625" style="1" customWidth="1"/>
    <col min="15141" max="15141" width="0.7109375" style="1" customWidth="1"/>
    <col min="15142" max="15142" width="7.28515625" style="1" customWidth="1"/>
    <col min="15143" max="15143" width="7.140625" style="1" customWidth="1"/>
    <col min="15144" max="15145" width="9.140625" style="1"/>
    <col min="15146" max="15146" width="7.7109375" style="1" customWidth="1"/>
    <col min="15147" max="15147" width="0.85546875" style="1" customWidth="1"/>
    <col min="15148" max="15148" width="7.7109375" style="1" customWidth="1"/>
    <col min="15149" max="15149" width="7.140625" style="1" customWidth="1"/>
    <col min="15150" max="15151" width="9.140625" style="1"/>
    <col min="15152" max="15152" width="8" style="1" customWidth="1"/>
    <col min="15153" max="15360" width="9.140625" style="1"/>
    <col min="15361" max="15361" width="1.140625" style="1" customWidth="1"/>
    <col min="15362" max="15362" width="7.140625" style="1" customWidth="1"/>
    <col min="15363" max="15363" width="53.28515625" style="1" customWidth="1"/>
    <col min="15364" max="15364" width="10.140625" style="1" customWidth="1"/>
    <col min="15365" max="15365" width="7" style="1" customWidth="1"/>
    <col min="15366" max="15366" width="7.85546875" style="1" customWidth="1"/>
    <col min="15367" max="15367" width="9.140625" style="1"/>
    <col min="15368" max="15368" width="8.5703125" style="1" customWidth="1"/>
    <col min="15369" max="15369" width="7.7109375" style="1" customWidth="1"/>
    <col min="15370" max="15370" width="7.85546875" style="1" customWidth="1"/>
    <col min="15371" max="15371" width="1.140625" style="1" customWidth="1"/>
    <col min="15372" max="15373" width="7.5703125" style="1" customWidth="1"/>
    <col min="15374" max="15374" width="9.140625" style="1"/>
    <col min="15375" max="15375" width="8.28515625" style="1" customWidth="1"/>
    <col min="15376" max="15377" width="8" style="1" customWidth="1"/>
    <col min="15378" max="15378" width="1.28515625" style="1" customWidth="1"/>
    <col min="15379" max="15379" width="7.7109375" style="1" customWidth="1"/>
    <col min="15380" max="15380" width="8" style="1" customWidth="1"/>
    <col min="15381" max="15381" width="9.140625" style="1"/>
    <col min="15382" max="15382" width="8.5703125" style="1" customWidth="1"/>
    <col min="15383" max="15383" width="7.5703125" style="1" customWidth="1"/>
    <col min="15384" max="15384" width="7" style="1" customWidth="1"/>
    <col min="15385" max="15385" width="0.85546875" style="1" customWidth="1"/>
    <col min="15386" max="15386" width="7" style="1" customWidth="1"/>
    <col min="15387" max="15387" width="7.85546875" style="1" customWidth="1"/>
    <col min="15388" max="15388" width="9.140625" style="1"/>
    <col min="15389" max="15389" width="8.7109375" style="1" customWidth="1"/>
    <col min="15390" max="15390" width="7.7109375" style="1" customWidth="1"/>
    <col min="15391" max="15391" width="8.28515625" style="1" customWidth="1"/>
    <col min="15392" max="15392" width="7" style="1" customWidth="1"/>
    <col min="15393" max="15393" width="7.28515625" style="1" customWidth="1"/>
    <col min="15394" max="15395" width="9.140625" style="1"/>
    <col min="15396" max="15396" width="8.140625" style="1" customWidth="1"/>
    <col min="15397" max="15397" width="0.7109375" style="1" customWidth="1"/>
    <col min="15398" max="15398" width="7.28515625" style="1" customWidth="1"/>
    <col min="15399" max="15399" width="7.140625" style="1" customWidth="1"/>
    <col min="15400" max="15401" width="9.140625" style="1"/>
    <col min="15402" max="15402" width="7.7109375" style="1" customWidth="1"/>
    <col min="15403" max="15403" width="0.85546875" style="1" customWidth="1"/>
    <col min="15404" max="15404" width="7.7109375" style="1" customWidth="1"/>
    <col min="15405" max="15405" width="7.140625" style="1" customWidth="1"/>
    <col min="15406" max="15407" width="9.140625" style="1"/>
    <col min="15408" max="15408" width="8" style="1" customWidth="1"/>
    <col min="15409" max="15616" width="9.140625" style="1"/>
    <col min="15617" max="15617" width="1.140625" style="1" customWidth="1"/>
    <col min="15618" max="15618" width="7.140625" style="1" customWidth="1"/>
    <col min="15619" max="15619" width="53.28515625" style="1" customWidth="1"/>
    <col min="15620" max="15620" width="10.140625" style="1" customWidth="1"/>
    <col min="15621" max="15621" width="7" style="1" customWidth="1"/>
    <col min="15622" max="15622" width="7.85546875" style="1" customWidth="1"/>
    <col min="15623" max="15623" width="9.140625" style="1"/>
    <col min="15624" max="15624" width="8.5703125" style="1" customWidth="1"/>
    <col min="15625" max="15625" width="7.7109375" style="1" customWidth="1"/>
    <col min="15626" max="15626" width="7.85546875" style="1" customWidth="1"/>
    <col min="15627" max="15627" width="1.140625" style="1" customWidth="1"/>
    <col min="15628" max="15629" width="7.5703125" style="1" customWidth="1"/>
    <col min="15630" max="15630" width="9.140625" style="1"/>
    <col min="15631" max="15631" width="8.28515625" style="1" customWidth="1"/>
    <col min="15632" max="15633" width="8" style="1" customWidth="1"/>
    <col min="15634" max="15634" width="1.28515625" style="1" customWidth="1"/>
    <col min="15635" max="15635" width="7.7109375" style="1" customWidth="1"/>
    <col min="15636" max="15636" width="8" style="1" customWidth="1"/>
    <col min="15637" max="15637" width="9.140625" style="1"/>
    <col min="15638" max="15638" width="8.5703125" style="1" customWidth="1"/>
    <col min="15639" max="15639" width="7.5703125" style="1" customWidth="1"/>
    <col min="15640" max="15640" width="7" style="1" customWidth="1"/>
    <col min="15641" max="15641" width="0.85546875" style="1" customWidth="1"/>
    <col min="15642" max="15642" width="7" style="1" customWidth="1"/>
    <col min="15643" max="15643" width="7.85546875" style="1" customWidth="1"/>
    <col min="15644" max="15644" width="9.140625" style="1"/>
    <col min="15645" max="15645" width="8.7109375" style="1" customWidth="1"/>
    <col min="15646" max="15646" width="7.7109375" style="1" customWidth="1"/>
    <col min="15647" max="15647" width="8.28515625" style="1" customWidth="1"/>
    <col min="15648" max="15648" width="7" style="1" customWidth="1"/>
    <col min="15649" max="15649" width="7.28515625" style="1" customWidth="1"/>
    <col min="15650" max="15651" width="9.140625" style="1"/>
    <col min="15652" max="15652" width="8.140625" style="1" customWidth="1"/>
    <col min="15653" max="15653" width="0.7109375" style="1" customWidth="1"/>
    <col min="15654" max="15654" width="7.28515625" style="1" customWidth="1"/>
    <col min="15655" max="15655" width="7.140625" style="1" customWidth="1"/>
    <col min="15656" max="15657" width="9.140625" style="1"/>
    <col min="15658" max="15658" width="7.7109375" style="1" customWidth="1"/>
    <col min="15659" max="15659" width="0.85546875" style="1" customWidth="1"/>
    <col min="15660" max="15660" width="7.7109375" style="1" customWidth="1"/>
    <col min="15661" max="15661" width="7.140625" style="1" customWidth="1"/>
    <col min="15662" max="15663" width="9.140625" style="1"/>
    <col min="15664" max="15664" width="8" style="1" customWidth="1"/>
    <col min="15665" max="15872" width="9.140625" style="1"/>
    <col min="15873" max="15873" width="1.140625" style="1" customWidth="1"/>
    <col min="15874" max="15874" width="7.140625" style="1" customWidth="1"/>
    <col min="15875" max="15875" width="53.28515625" style="1" customWidth="1"/>
    <col min="15876" max="15876" width="10.140625" style="1" customWidth="1"/>
    <col min="15877" max="15877" width="7" style="1" customWidth="1"/>
    <col min="15878" max="15878" width="7.85546875" style="1" customWidth="1"/>
    <col min="15879" max="15879" width="9.140625" style="1"/>
    <col min="15880" max="15880" width="8.5703125" style="1" customWidth="1"/>
    <col min="15881" max="15881" width="7.7109375" style="1" customWidth="1"/>
    <col min="15882" max="15882" width="7.85546875" style="1" customWidth="1"/>
    <col min="15883" max="15883" width="1.140625" style="1" customWidth="1"/>
    <col min="15884" max="15885" width="7.5703125" style="1" customWidth="1"/>
    <col min="15886" max="15886" width="9.140625" style="1"/>
    <col min="15887" max="15887" width="8.28515625" style="1" customWidth="1"/>
    <col min="15888" max="15889" width="8" style="1" customWidth="1"/>
    <col min="15890" max="15890" width="1.28515625" style="1" customWidth="1"/>
    <col min="15891" max="15891" width="7.7109375" style="1" customWidth="1"/>
    <col min="15892" max="15892" width="8" style="1" customWidth="1"/>
    <col min="15893" max="15893" width="9.140625" style="1"/>
    <col min="15894" max="15894" width="8.5703125" style="1" customWidth="1"/>
    <col min="15895" max="15895" width="7.5703125" style="1" customWidth="1"/>
    <col min="15896" max="15896" width="7" style="1" customWidth="1"/>
    <col min="15897" max="15897" width="0.85546875" style="1" customWidth="1"/>
    <col min="15898" max="15898" width="7" style="1" customWidth="1"/>
    <col min="15899" max="15899" width="7.85546875" style="1" customWidth="1"/>
    <col min="15900" max="15900" width="9.140625" style="1"/>
    <col min="15901" max="15901" width="8.7109375" style="1" customWidth="1"/>
    <col min="15902" max="15902" width="7.7109375" style="1" customWidth="1"/>
    <col min="15903" max="15903" width="8.28515625" style="1" customWidth="1"/>
    <col min="15904" max="15904" width="7" style="1" customWidth="1"/>
    <col min="15905" max="15905" width="7.28515625" style="1" customWidth="1"/>
    <col min="15906" max="15907" width="9.140625" style="1"/>
    <col min="15908" max="15908" width="8.140625" style="1" customWidth="1"/>
    <col min="15909" max="15909" width="0.7109375" style="1" customWidth="1"/>
    <col min="15910" max="15910" width="7.28515625" style="1" customWidth="1"/>
    <col min="15911" max="15911" width="7.140625" style="1" customWidth="1"/>
    <col min="15912" max="15913" width="9.140625" style="1"/>
    <col min="15914" max="15914" width="7.7109375" style="1" customWidth="1"/>
    <col min="15915" max="15915" width="0.85546875" style="1" customWidth="1"/>
    <col min="15916" max="15916" width="7.7109375" style="1" customWidth="1"/>
    <col min="15917" max="15917" width="7.140625" style="1" customWidth="1"/>
    <col min="15918" max="15919" width="9.140625" style="1"/>
    <col min="15920" max="15920" width="8" style="1" customWidth="1"/>
    <col min="15921" max="16128" width="9.140625" style="1"/>
    <col min="16129" max="16129" width="1.140625" style="1" customWidth="1"/>
    <col min="16130" max="16130" width="7.140625" style="1" customWidth="1"/>
    <col min="16131" max="16131" width="53.28515625" style="1" customWidth="1"/>
    <col min="16132" max="16132" width="10.140625" style="1" customWidth="1"/>
    <col min="16133" max="16133" width="7" style="1" customWidth="1"/>
    <col min="16134" max="16134" width="7.85546875" style="1" customWidth="1"/>
    <col min="16135" max="16135" width="9.140625" style="1"/>
    <col min="16136" max="16136" width="8.5703125" style="1" customWidth="1"/>
    <col min="16137" max="16137" width="7.7109375" style="1" customWidth="1"/>
    <col min="16138" max="16138" width="7.85546875" style="1" customWidth="1"/>
    <col min="16139" max="16139" width="1.140625" style="1" customWidth="1"/>
    <col min="16140" max="16141" width="7.5703125" style="1" customWidth="1"/>
    <col min="16142" max="16142" width="9.140625" style="1"/>
    <col min="16143" max="16143" width="8.28515625" style="1" customWidth="1"/>
    <col min="16144" max="16145" width="8" style="1" customWidth="1"/>
    <col min="16146" max="16146" width="1.28515625" style="1" customWidth="1"/>
    <col min="16147" max="16147" width="7.7109375" style="1" customWidth="1"/>
    <col min="16148" max="16148" width="8" style="1" customWidth="1"/>
    <col min="16149" max="16149" width="9.140625" style="1"/>
    <col min="16150" max="16150" width="8.5703125" style="1" customWidth="1"/>
    <col min="16151" max="16151" width="7.5703125" style="1" customWidth="1"/>
    <col min="16152" max="16152" width="7" style="1" customWidth="1"/>
    <col min="16153" max="16153" width="0.85546875" style="1" customWidth="1"/>
    <col min="16154" max="16154" width="7" style="1" customWidth="1"/>
    <col min="16155" max="16155" width="7.85546875" style="1" customWidth="1"/>
    <col min="16156" max="16156" width="9.140625" style="1"/>
    <col min="16157" max="16157" width="8.7109375" style="1" customWidth="1"/>
    <col min="16158" max="16158" width="7.7109375" style="1" customWidth="1"/>
    <col min="16159" max="16159" width="8.28515625" style="1" customWidth="1"/>
    <col min="16160" max="16160" width="7" style="1" customWidth="1"/>
    <col min="16161" max="16161" width="7.28515625" style="1" customWidth="1"/>
    <col min="16162" max="16163" width="9.140625" style="1"/>
    <col min="16164" max="16164" width="8.140625" style="1" customWidth="1"/>
    <col min="16165" max="16165" width="0.7109375" style="1" customWidth="1"/>
    <col min="16166" max="16166" width="7.28515625" style="1" customWidth="1"/>
    <col min="16167" max="16167" width="7.140625" style="1" customWidth="1"/>
    <col min="16168" max="16169" width="9.140625" style="1"/>
    <col min="16170" max="16170" width="7.7109375" style="1" customWidth="1"/>
    <col min="16171" max="16171" width="0.85546875" style="1" customWidth="1"/>
    <col min="16172" max="16172" width="7.7109375" style="1" customWidth="1"/>
    <col min="16173" max="16173" width="7.140625" style="1" customWidth="1"/>
    <col min="16174" max="16175" width="9.140625" style="1"/>
    <col min="16176" max="16176" width="8" style="1" customWidth="1"/>
    <col min="16177" max="16384" width="9.140625" style="1"/>
  </cols>
  <sheetData>
    <row r="1" spans="2:49" ht="15.75">
      <c r="B1" s="20" t="s">
        <v>42</v>
      </c>
      <c r="C1" s="20"/>
      <c r="D1" s="37"/>
      <c r="E1" s="37"/>
      <c r="F1" s="37"/>
      <c r="G1" s="37"/>
      <c r="J1" s="37"/>
      <c r="K1" s="37"/>
      <c r="L1" s="37"/>
      <c r="M1" s="37"/>
      <c r="N1" s="37"/>
      <c r="P1" s="37"/>
      <c r="Q1" s="37"/>
      <c r="R1" s="37"/>
      <c r="S1" s="37"/>
      <c r="T1" s="37"/>
      <c r="U1" s="37"/>
      <c r="W1" s="37"/>
      <c r="X1" s="37"/>
      <c r="Y1" s="37"/>
      <c r="Z1" s="37"/>
      <c r="AA1" s="37"/>
      <c r="AB1" s="37"/>
      <c r="AD1" s="37"/>
      <c r="AE1" s="37"/>
      <c r="AF1" s="37"/>
      <c r="AG1" s="37"/>
      <c r="AH1" s="37"/>
      <c r="AJ1" s="37"/>
      <c r="AK1" s="37"/>
      <c r="AL1" s="37"/>
      <c r="AM1" s="37"/>
      <c r="AN1" s="37"/>
      <c r="AP1" s="37"/>
      <c r="AQ1" s="37"/>
      <c r="AR1" s="37"/>
      <c r="AS1" s="37"/>
      <c r="AT1" s="37"/>
      <c r="AV1" s="37"/>
      <c r="AW1" s="37"/>
    </row>
    <row r="2" spans="2:49" ht="16.5" thickBot="1">
      <c r="B2" s="20"/>
      <c r="C2" s="20"/>
      <c r="D2" s="37"/>
      <c r="E2" s="37"/>
      <c r="F2" s="37"/>
      <c r="G2" s="37"/>
      <c r="J2" s="37"/>
      <c r="M2" s="37"/>
      <c r="N2" s="37"/>
      <c r="P2" s="37"/>
      <c r="Q2" s="37"/>
      <c r="R2" s="37"/>
      <c r="S2" s="37"/>
      <c r="T2" s="37"/>
      <c r="U2" s="37"/>
      <c r="W2" s="37"/>
      <c r="X2" s="37"/>
      <c r="Y2" s="37"/>
      <c r="Z2" s="37"/>
      <c r="AA2" s="37"/>
      <c r="AB2" s="37"/>
      <c r="AD2" s="37"/>
      <c r="AE2" s="37"/>
      <c r="AF2" s="37"/>
      <c r="AG2" s="37"/>
      <c r="AH2" s="37"/>
      <c r="AJ2" s="37"/>
      <c r="AK2" s="37"/>
      <c r="AL2" s="37"/>
      <c r="AM2" s="37"/>
      <c r="AN2" s="37"/>
      <c r="AP2" s="37"/>
      <c r="AQ2" s="37"/>
      <c r="AR2" s="37"/>
      <c r="AS2" s="37"/>
      <c r="AT2" s="37"/>
      <c r="AV2" s="37"/>
      <c r="AW2" s="37"/>
    </row>
    <row r="3" spans="2:49" ht="13.5" thickBot="1">
      <c r="E3" s="337" t="s">
        <v>34</v>
      </c>
      <c r="F3" s="338"/>
      <c r="G3" s="338"/>
      <c r="H3" s="338"/>
      <c r="I3" s="338"/>
      <c r="J3" s="339"/>
    </row>
    <row r="4" spans="2:49" ht="39" thickBot="1">
      <c r="B4" s="41" t="s">
        <v>43</v>
      </c>
      <c r="C4" s="42" t="s">
        <v>44</v>
      </c>
      <c r="D4" s="43" t="s">
        <v>45</v>
      </c>
      <c r="E4" s="44" t="s">
        <v>46</v>
      </c>
      <c r="F4" s="45" t="s">
        <v>47</v>
      </c>
      <c r="G4" s="46" t="s">
        <v>48</v>
      </c>
      <c r="H4" s="47" t="s">
        <v>49</v>
      </c>
      <c r="I4" s="48" t="s">
        <v>50</v>
      </c>
      <c r="J4" s="46" t="s">
        <v>51</v>
      </c>
    </row>
    <row r="5" spans="2:49">
      <c r="B5" s="50" t="s">
        <v>16</v>
      </c>
      <c r="C5" s="51" t="s">
        <v>33</v>
      </c>
      <c r="D5" s="52">
        <v>10</v>
      </c>
      <c r="E5" s="105">
        <f t="shared" ref="E5:J11" si="0">E37+L37+E55+L55+E74+L74+E90</f>
        <v>95</v>
      </c>
      <c r="F5" s="106">
        <f t="shared" si="0"/>
        <v>13.29</v>
      </c>
      <c r="G5" s="107">
        <f t="shared" si="0"/>
        <v>9.5</v>
      </c>
      <c r="H5" s="113">
        <f t="shared" si="0"/>
        <v>13</v>
      </c>
      <c r="I5" s="109">
        <f t="shared" si="0"/>
        <v>13</v>
      </c>
      <c r="J5" s="114">
        <f t="shared" si="0"/>
        <v>162</v>
      </c>
    </row>
    <row r="6" spans="2:49">
      <c r="B6" s="68" t="s">
        <v>17</v>
      </c>
      <c r="C6" s="69" t="s">
        <v>32</v>
      </c>
      <c r="D6" s="70">
        <v>14</v>
      </c>
      <c r="E6" s="75">
        <f t="shared" si="0"/>
        <v>442</v>
      </c>
      <c r="F6" s="76">
        <f t="shared" si="0"/>
        <v>35.459999999999994</v>
      </c>
      <c r="G6" s="77">
        <f t="shared" si="0"/>
        <v>31.571428571428573</v>
      </c>
      <c r="H6" s="81">
        <f t="shared" si="0"/>
        <v>55</v>
      </c>
      <c r="I6" s="79">
        <f t="shared" si="0"/>
        <v>52</v>
      </c>
      <c r="J6" s="80">
        <f t="shared" si="0"/>
        <v>666</v>
      </c>
    </row>
    <row r="7" spans="2:49">
      <c r="B7" s="68" t="s">
        <v>18</v>
      </c>
      <c r="C7" s="69" t="s">
        <v>32</v>
      </c>
      <c r="D7" s="70">
        <v>24</v>
      </c>
      <c r="E7" s="75">
        <f t="shared" si="0"/>
        <v>3374</v>
      </c>
      <c r="F7" s="76">
        <f t="shared" si="0"/>
        <v>130.02000000000001</v>
      </c>
      <c r="G7" s="77">
        <f t="shared" si="0"/>
        <v>140.58333333333334</v>
      </c>
      <c r="H7" s="81">
        <f t="shared" si="0"/>
        <v>181.5</v>
      </c>
      <c r="I7" s="79">
        <f t="shared" si="0"/>
        <v>157</v>
      </c>
      <c r="J7" s="80">
        <f t="shared" si="0"/>
        <v>4179</v>
      </c>
    </row>
    <row r="8" spans="2:49">
      <c r="B8" s="68" t="s">
        <v>19</v>
      </c>
      <c r="C8" s="69" t="s">
        <v>54</v>
      </c>
      <c r="D8" s="70">
        <v>20</v>
      </c>
      <c r="E8" s="75">
        <f t="shared" si="0"/>
        <v>24</v>
      </c>
      <c r="F8" s="76">
        <f t="shared" si="0"/>
        <v>2</v>
      </c>
      <c r="G8" s="77">
        <f t="shared" si="0"/>
        <v>1.2</v>
      </c>
      <c r="H8" s="81">
        <f t="shared" si="0"/>
        <v>2</v>
      </c>
      <c r="I8" s="79">
        <f t="shared" si="0"/>
        <v>2</v>
      </c>
      <c r="J8" s="80">
        <f t="shared" si="0"/>
        <v>46</v>
      </c>
    </row>
    <row r="9" spans="2:49">
      <c r="B9" s="68" t="s">
        <v>20</v>
      </c>
      <c r="C9" s="69" t="s">
        <v>38</v>
      </c>
      <c r="D9" s="70">
        <v>30</v>
      </c>
      <c r="E9" s="75">
        <f t="shared" si="0"/>
        <v>1352</v>
      </c>
      <c r="F9" s="76">
        <f t="shared" si="0"/>
        <v>46</v>
      </c>
      <c r="G9" s="77">
        <f t="shared" si="0"/>
        <v>45.066666666666677</v>
      </c>
      <c r="H9" s="81">
        <f t="shared" si="0"/>
        <v>46</v>
      </c>
      <c r="I9" s="79">
        <f t="shared" si="0"/>
        <v>44</v>
      </c>
      <c r="J9" s="80">
        <f t="shared" si="0"/>
        <v>1320</v>
      </c>
    </row>
    <row r="10" spans="2:49">
      <c r="B10" s="68" t="s">
        <v>21</v>
      </c>
      <c r="C10" s="69" t="s">
        <v>55</v>
      </c>
      <c r="D10" s="70">
        <v>26</v>
      </c>
      <c r="E10" s="75">
        <f t="shared" si="0"/>
        <v>910</v>
      </c>
      <c r="F10" s="76">
        <f t="shared" si="0"/>
        <v>36.26</v>
      </c>
      <c r="G10" s="77">
        <f t="shared" si="0"/>
        <v>35</v>
      </c>
      <c r="H10" s="81">
        <f t="shared" si="0"/>
        <v>47.5</v>
      </c>
      <c r="I10" s="79">
        <f t="shared" si="0"/>
        <v>36.5</v>
      </c>
      <c r="J10" s="80">
        <f t="shared" si="0"/>
        <v>1058</v>
      </c>
    </row>
    <row r="11" spans="2:49">
      <c r="B11" s="68" t="s">
        <v>22</v>
      </c>
      <c r="C11" s="69" t="s">
        <v>56</v>
      </c>
      <c r="D11" s="70">
        <v>26</v>
      </c>
      <c r="E11" s="75">
        <f t="shared" si="0"/>
        <v>4223</v>
      </c>
      <c r="F11" s="76">
        <f t="shared" si="0"/>
        <v>163.72999999999999</v>
      </c>
      <c r="G11" s="77">
        <f t="shared" si="0"/>
        <v>162.42307692307691</v>
      </c>
      <c r="H11" s="81">
        <f t="shared" si="0"/>
        <v>188.5</v>
      </c>
      <c r="I11" s="79">
        <f t="shared" si="0"/>
        <v>148</v>
      </c>
      <c r="J11" s="80">
        <f t="shared" si="0"/>
        <v>4384</v>
      </c>
    </row>
    <row r="12" spans="2:49">
      <c r="B12" s="84" t="s">
        <v>23</v>
      </c>
      <c r="C12" s="85" t="s">
        <v>41</v>
      </c>
      <c r="D12" s="86" t="s">
        <v>2</v>
      </c>
      <c r="E12" s="87"/>
      <c r="F12" s="88"/>
      <c r="G12" s="63"/>
      <c r="H12" s="96"/>
      <c r="I12" s="90"/>
      <c r="J12" s="115"/>
    </row>
    <row r="13" spans="2:49" ht="13.5" thickBot="1">
      <c r="B13" s="346" t="s">
        <v>24</v>
      </c>
      <c r="C13" s="347"/>
      <c r="D13" s="97"/>
      <c r="E13" s="98">
        <f>SUM(E5:E12)</f>
        <v>10420</v>
      </c>
      <c r="F13" s="99">
        <f t="shared" ref="F13:J13" si="1">SUM(F5:F12)</f>
        <v>426.76</v>
      </c>
      <c r="G13" s="100">
        <f t="shared" si="1"/>
        <v>425.34450549450548</v>
      </c>
      <c r="H13" s="103">
        <f t="shared" si="1"/>
        <v>533.5</v>
      </c>
      <c r="I13" s="102">
        <f t="shared" si="1"/>
        <v>452.5</v>
      </c>
      <c r="J13" s="100">
        <f t="shared" si="1"/>
        <v>11815</v>
      </c>
    </row>
    <row r="14" spans="2:49">
      <c r="J14" s="18"/>
    </row>
    <row r="15" spans="2:49">
      <c r="H15" s="104">
        <f>H13/F13</f>
        <v>1.2501171618708409</v>
      </c>
      <c r="I15" s="104">
        <f>I13/F13</f>
        <v>1.06031493110882</v>
      </c>
      <c r="J15" s="128">
        <f>J13/E13</f>
        <v>1.1338771593090211</v>
      </c>
    </row>
    <row r="16" spans="2:49" ht="15" customHeight="1"/>
    <row r="17" spans="2:49" ht="16.5" customHeight="1">
      <c r="C17" s="19"/>
    </row>
    <row r="18" spans="2:49" ht="15">
      <c r="C18" s="19"/>
    </row>
    <row r="19" spans="2:49" ht="15">
      <c r="C19" s="34"/>
      <c r="E19" s="35"/>
      <c r="F19" s="349">
        <f>E13/E21</f>
        <v>1.1063920152898705</v>
      </c>
      <c r="G19" s="349"/>
      <c r="H19" s="35"/>
      <c r="I19" s="35"/>
    </row>
    <row r="20" spans="2:49" ht="15.75" thickBot="1">
      <c r="E20" s="34"/>
      <c r="F20" s="349"/>
      <c r="G20" s="349"/>
      <c r="H20" s="34"/>
      <c r="I20" s="34"/>
    </row>
    <row r="21" spans="2:49" ht="15.75" thickBot="1">
      <c r="C21" s="129" t="s">
        <v>40</v>
      </c>
      <c r="E21" s="36">
        <v>9418</v>
      </c>
      <c r="F21" s="34"/>
      <c r="G21" s="34"/>
      <c r="H21" s="34"/>
      <c r="J21" s="36">
        <v>8536</v>
      </c>
    </row>
    <row r="22" spans="2:49" ht="15.75">
      <c r="B22" s="20"/>
      <c r="C22" s="20"/>
      <c r="D22" s="37"/>
      <c r="E22" s="19"/>
      <c r="F22" s="19"/>
      <c r="G22" s="348" t="s">
        <v>39</v>
      </c>
      <c r="H22" s="348"/>
      <c r="I22" s="34"/>
      <c r="K22" s="37"/>
      <c r="R22" s="37"/>
      <c r="S22" s="37"/>
      <c r="T22" s="37"/>
      <c r="U22" s="37"/>
      <c r="W22" s="37"/>
      <c r="X22" s="37"/>
      <c r="Y22" s="37"/>
      <c r="Z22" s="37"/>
      <c r="AA22" s="37"/>
      <c r="AB22" s="37"/>
      <c r="AD22" s="37"/>
      <c r="AE22" s="37"/>
      <c r="AF22" s="37"/>
      <c r="AG22" s="37"/>
      <c r="AH22" s="37"/>
      <c r="AJ22" s="37"/>
      <c r="AK22" s="37"/>
      <c r="AL22" s="37"/>
      <c r="AM22" s="37"/>
      <c r="AN22" s="37"/>
      <c r="AP22" s="37"/>
      <c r="AQ22" s="37"/>
      <c r="AR22" s="37"/>
      <c r="AS22" s="37"/>
      <c r="AT22" s="37"/>
      <c r="AV22" s="37"/>
      <c r="AW22" s="37"/>
    </row>
    <row r="23" spans="2:49" ht="15.75">
      <c r="B23" s="20"/>
      <c r="C23" s="20"/>
      <c r="D23" s="37"/>
      <c r="E23" s="34"/>
      <c r="F23" s="34"/>
      <c r="G23" s="348">
        <f>J21/E21</f>
        <v>0.90634954342747931</v>
      </c>
      <c r="H23" s="348"/>
      <c r="I23" s="34"/>
      <c r="K23" s="37"/>
      <c r="R23" s="37"/>
      <c r="S23" s="37"/>
      <c r="T23" s="37"/>
      <c r="U23" s="37"/>
      <c r="W23" s="37"/>
      <c r="X23" s="37"/>
      <c r="Y23" s="37"/>
      <c r="Z23" s="37"/>
      <c r="AA23" s="37"/>
      <c r="AB23" s="37"/>
      <c r="AD23" s="37"/>
      <c r="AE23" s="37"/>
      <c r="AF23" s="37"/>
      <c r="AG23" s="37"/>
      <c r="AH23" s="37"/>
      <c r="AJ23" s="37"/>
      <c r="AK23" s="37"/>
      <c r="AL23" s="37"/>
      <c r="AM23" s="37"/>
      <c r="AN23" s="37"/>
      <c r="AP23" s="37"/>
      <c r="AQ23" s="37"/>
      <c r="AR23" s="37"/>
      <c r="AS23" s="37"/>
      <c r="AT23" s="37"/>
      <c r="AV23" s="37"/>
      <c r="AW23" s="37"/>
    </row>
    <row r="24" spans="2:49" ht="15.75">
      <c r="B24" s="20"/>
      <c r="C24" s="20"/>
      <c r="D24" s="37"/>
      <c r="E24" s="34"/>
      <c r="F24" s="34"/>
      <c r="G24" s="34"/>
      <c r="H24" s="34"/>
      <c r="I24" s="34"/>
      <c r="K24" s="37"/>
      <c r="R24" s="37"/>
      <c r="S24" s="37"/>
      <c r="T24" s="37"/>
      <c r="U24" s="37"/>
      <c r="W24" s="37"/>
      <c r="X24" s="37"/>
      <c r="Y24" s="37"/>
      <c r="Z24" s="37"/>
      <c r="AA24" s="37"/>
      <c r="AB24" s="37"/>
      <c r="AD24" s="37"/>
      <c r="AE24" s="37"/>
      <c r="AF24" s="37"/>
      <c r="AG24" s="37"/>
      <c r="AH24" s="37"/>
      <c r="AJ24" s="37"/>
      <c r="AK24" s="37"/>
      <c r="AL24" s="37"/>
      <c r="AM24" s="37"/>
      <c r="AN24" s="37"/>
      <c r="AP24" s="37"/>
      <c r="AQ24" s="37"/>
      <c r="AR24" s="37"/>
      <c r="AS24" s="37"/>
      <c r="AT24" s="37"/>
      <c r="AV24" s="37"/>
      <c r="AW24" s="37"/>
    </row>
    <row r="25" spans="2:49" ht="15.75">
      <c r="B25" s="20"/>
      <c r="C25" s="20"/>
      <c r="D25" s="37"/>
      <c r="E25" s="37"/>
      <c r="F25" s="37"/>
      <c r="G25" s="37"/>
      <c r="I25" s="37"/>
      <c r="J25" s="37"/>
      <c r="K25" s="37"/>
      <c r="L25" s="37"/>
      <c r="M25" s="37"/>
      <c r="N25" s="37"/>
      <c r="P25" s="37"/>
      <c r="Q25" s="37"/>
      <c r="R25" s="37"/>
      <c r="S25" s="37"/>
      <c r="T25" s="37"/>
      <c r="U25" s="37"/>
      <c r="W25" s="37"/>
      <c r="X25" s="37"/>
      <c r="Y25" s="37"/>
      <c r="Z25" s="37"/>
      <c r="AA25" s="37"/>
      <c r="AB25" s="37"/>
      <c r="AD25" s="37"/>
      <c r="AE25" s="37"/>
      <c r="AF25" s="37"/>
      <c r="AG25" s="37"/>
      <c r="AH25" s="37"/>
      <c r="AJ25" s="37"/>
      <c r="AK25" s="37"/>
      <c r="AL25" s="37"/>
      <c r="AM25" s="37"/>
      <c r="AN25" s="37"/>
      <c r="AP25" s="37"/>
      <c r="AQ25" s="37"/>
      <c r="AR25" s="37"/>
      <c r="AS25" s="37"/>
      <c r="AT25" s="37"/>
      <c r="AV25" s="37"/>
      <c r="AW25" s="37"/>
    </row>
    <row r="26" spans="2:49" ht="15.75">
      <c r="B26" s="20"/>
      <c r="C26" s="20"/>
      <c r="D26" s="37"/>
      <c r="K26" s="37"/>
      <c r="L26" s="37"/>
      <c r="M26" s="37"/>
      <c r="N26" s="37"/>
      <c r="P26" s="37"/>
      <c r="Q26" s="37"/>
      <c r="R26" s="37"/>
      <c r="S26" s="37"/>
      <c r="T26" s="37"/>
      <c r="U26" s="37"/>
      <c r="W26" s="37"/>
      <c r="X26" s="37"/>
      <c r="Y26" s="37"/>
      <c r="Z26" s="37"/>
      <c r="AA26" s="37"/>
      <c r="AB26" s="37"/>
      <c r="AD26" s="37"/>
      <c r="AE26" s="37"/>
      <c r="AF26" s="37"/>
      <c r="AG26" s="37"/>
      <c r="AH26" s="37"/>
      <c r="AJ26" s="37"/>
      <c r="AK26" s="37"/>
      <c r="AL26" s="37"/>
      <c r="AM26" s="37"/>
      <c r="AN26" s="37"/>
      <c r="AP26" s="37"/>
      <c r="AQ26" s="37"/>
      <c r="AR26" s="37"/>
      <c r="AS26" s="37"/>
      <c r="AT26" s="37"/>
      <c r="AV26" s="37"/>
      <c r="AW26" s="37"/>
    </row>
    <row r="27" spans="2:49" ht="15.75">
      <c r="B27" s="20"/>
      <c r="C27" s="20"/>
      <c r="D27" s="37"/>
      <c r="E27" s="37"/>
      <c r="F27" s="37"/>
      <c r="G27" s="37"/>
      <c r="H27" s="37"/>
      <c r="I27" s="37"/>
      <c r="J27" s="37"/>
      <c r="K27" s="37"/>
      <c r="L27" s="37"/>
      <c r="M27" s="37"/>
      <c r="N27" s="37"/>
      <c r="P27" s="37"/>
      <c r="Q27" s="37"/>
      <c r="R27" s="37"/>
      <c r="S27" s="37"/>
      <c r="T27" s="37"/>
      <c r="U27" s="37"/>
      <c r="W27" s="37"/>
      <c r="X27" s="37"/>
      <c r="Y27" s="37"/>
      <c r="Z27" s="37"/>
      <c r="AA27" s="37"/>
      <c r="AB27" s="37"/>
      <c r="AD27" s="37"/>
      <c r="AE27" s="37"/>
      <c r="AF27" s="37"/>
      <c r="AG27" s="37"/>
      <c r="AH27" s="37"/>
      <c r="AJ27" s="37"/>
      <c r="AK27" s="37"/>
      <c r="AL27" s="37"/>
      <c r="AM27" s="37"/>
      <c r="AN27" s="37"/>
      <c r="AP27" s="37"/>
      <c r="AQ27" s="37"/>
      <c r="AR27" s="37"/>
      <c r="AS27" s="37"/>
      <c r="AT27" s="37"/>
      <c r="AV27" s="37"/>
      <c r="AW27" s="37"/>
    </row>
    <row r="28" spans="2:49" ht="15.75">
      <c r="B28" s="20"/>
      <c r="C28" s="20"/>
      <c r="D28" s="37"/>
      <c r="E28" s="37"/>
      <c r="F28" s="37"/>
      <c r="G28" s="37"/>
      <c r="H28" s="37"/>
      <c r="I28" s="37"/>
      <c r="J28" s="37"/>
      <c r="K28" s="37"/>
      <c r="L28" s="37"/>
      <c r="M28" s="37"/>
      <c r="N28" s="37"/>
      <c r="P28" s="37"/>
      <c r="Q28" s="37"/>
      <c r="R28" s="37"/>
      <c r="S28" s="37"/>
      <c r="T28" s="37"/>
      <c r="U28" s="37"/>
      <c r="W28" s="37"/>
      <c r="X28" s="37"/>
      <c r="Y28" s="37"/>
      <c r="Z28" s="37"/>
      <c r="AA28" s="37"/>
      <c r="AB28" s="37"/>
      <c r="AD28" s="37"/>
      <c r="AE28" s="37"/>
      <c r="AF28" s="37"/>
      <c r="AG28" s="37"/>
      <c r="AH28" s="37"/>
      <c r="AJ28" s="37"/>
      <c r="AK28" s="37"/>
      <c r="AL28" s="37"/>
      <c r="AM28" s="37"/>
      <c r="AN28" s="37"/>
      <c r="AP28" s="37"/>
      <c r="AQ28" s="37"/>
      <c r="AR28" s="37"/>
      <c r="AS28" s="37"/>
      <c r="AT28" s="37"/>
      <c r="AV28" s="37"/>
      <c r="AW28" s="37"/>
    </row>
    <row r="29" spans="2:49" ht="15.75">
      <c r="B29" s="20"/>
      <c r="C29" s="20"/>
      <c r="D29" s="37"/>
      <c r="E29" s="37"/>
      <c r="F29" s="37"/>
      <c r="G29" s="37"/>
      <c r="I29" s="37"/>
      <c r="J29" s="37"/>
      <c r="K29" s="37"/>
      <c r="L29" s="37"/>
      <c r="M29" s="37"/>
      <c r="N29" s="37"/>
      <c r="P29" s="37"/>
      <c r="Q29" s="37"/>
      <c r="R29" s="37"/>
      <c r="S29" s="37"/>
      <c r="T29" s="37"/>
      <c r="U29" s="37"/>
      <c r="W29" s="37"/>
      <c r="X29" s="37"/>
      <c r="Y29" s="37"/>
      <c r="Z29" s="37"/>
      <c r="AA29" s="37"/>
      <c r="AB29" s="37"/>
      <c r="AD29" s="37"/>
      <c r="AE29" s="37"/>
      <c r="AF29" s="37"/>
      <c r="AG29" s="37"/>
      <c r="AH29" s="37"/>
      <c r="AJ29" s="37"/>
      <c r="AK29" s="37"/>
      <c r="AL29" s="37"/>
      <c r="AM29" s="37"/>
      <c r="AN29" s="37"/>
      <c r="AP29" s="37"/>
      <c r="AQ29" s="37"/>
      <c r="AR29" s="37"/>
      <c r="AS29" s="37"/>
      <c r="AT29" s="37"/>
      <c r="AV29" s="37"/>
      <c r="AW29" s="37"/>
    </row>
    <row r="30" spans="2:49" ht="15.75">
      <c r="B30" s="20"/>
      <c r="C30" s="20"/>
      <c r="D30" s="37"/>
      <c r="E30" s="37"/>
      <c r="F30" s="37"/>
      <c r="G30" s="37"/>
      <c r="I30" s="37"/>
      <c r="J30" s="37"/>
      <c r="K30" s="37"/>
      <c r="L30" s="37"/>
      <c r="M30" s="37"/>
      <c r="N30" s="37"/>
      <c r="P30" s="37"/>
      <c r="Q30" s="37"/>
      <c r="R30" s="37"/>
      <c r="S30" s="37"/>
      <c r="T30" s="37"/>
      <c r="U30" s="37"/>
      <c r="W30" s="37"/>
      <c r="X30" s="37"/>
      <c r="Y30" s="37"/>
      <c r="Z30" s="37"/>
      <c r="AA30" s="37"/>
      <c r="AB30" s="37"/>
      <c r="AD30" s="37"/>
      <c r="AE30" s="37"/>
      <c r="AF30" s="37"/>
      <c r="AG30" s="37"/>
      <c r="AH30" s="37"/>
      <c r="AJ30" s="37"/>
      <c r="AK30" s="37"/>
      <c r="AL30" s="37"/>
      <c r="AM30" s="37"/>
      <c r="AN30" s="37"/>
      <c r="AP30" s="37"/>
      <c r="AQ30" s="37"/>
      <c r="AR30" s="37"/>
      <c r="AS30" s="37"/>
      <c r="AT30" s="37"/>
      <c r="AV30" s="37"/>
      <c r="AW30" s="37"/>
    </row>
    <row r="31" spans="2:49" ht="15.75">
      <c r="B31" s="20"/>
      <c r="C31" s="20"/>
      <c r="D31" s="37"/>
      <c r="E31" s="37"/>
      <c r="F31" s="37"/>
      <c r="G31" s="37"/>
      <c r="I31" s="37"/>
      <c r="J31" s="37"/>
      <c r="K31" s="37"/>
      <c r="L31" s="37"/>
      <c r="M31" s="37"/>
      <c r="N31" s="37"/>
      <c r="P31" s="37"/>
      <c r="Q31" s="37"/>
      <c r="R31" s="37"/>
      <c r="S31" s="37"/>
      <c r="T31" s="37"/>
      <c r="U31" s="37"/>
      <c r="W31" s="37"/>
      <c r="X31" s="37"/>
      <c r="Y31" s="37"/>
      <c r="Z31" s="37"/>
      <c r="AA31" s="37"/>
      <c r="AB31" s="37"/>
      <c r="AD31" s="37"/>
      <c r="AE31" s="37"/>
      <c r="AF31" s="37"/>
      <c r="AG31" s="37"/>
      <c r="AH31" s="37"/>
      <c r="AJ31" s="37"/>
      <c r="AK31" s="37"/>
      <c r="AL31" s="37"/>
      <c r="AM31" s="37"/>
      <c r="AN31" s="37"/>
      <c r="AP31" s="37"/>
      <c r="AQ31" s="37"/>
      <c r="AR31" s="37"/>
      <c r="AS31" s="37"/>
      <c r="AT31" s="37"/>
      <c r="AV31" s="37"/>
      <c r="AW31" s="37"/>
    </row>
    <row r="32" spans="2:49" ht="15.75">
      <c r="B32" s="20"/>
      <c r="C32" s="20"/>
      <c r="D32" s="37"/>
      <c r="E32" s="37"/>
      <c r="F32" s="37"/>
      <c r="G32" s="37"/>
      <c r="I32" s="37"/>
      <c r="J32" s="37"/>
      <c r="K32" s="37"/>
      <c r="L32" s="37"/>
      <c r="M32" s="37"/>
      <c r="N32" s="37"/>
      <c r="P32" s="37"/>
      <c r="Q32" s="37"/>
      <c r="R32" s="37"/>
      <c r="S32" s="37"/>
      <c r="T32" s="37"/>
      <c r="U32" s="37"/>
      <c r="W32" s="37"/>
      <c r="X32" s="37"/>
      <c r="Y32" s="37"/>
      <c r="Z32" s="37"/>
      <c r="AA32" s="37"/>
      <c r="AB32" s="37"/>
      <c r="AD32" s="37"/>
      <c r="AE32" s="37"/>
      <c r="AF32" s="37"/>
      <c r="AG32" s="37"/>
      <c r="AH32" s="37"/>
      <c r="AJ32" s="37"/>
      <c r="AK32" s="37"/>
      <c r="AL32" s="37"/>
      <c r="AM32" s="37"/>
      <c r="AN32" s="37"/>
      <c r="AP32" s="37"/>
      <c r="AQ32" s="37"/>
      <c r="AR32" s="37"/>
      <c r="AS32" s="37"/>
      <c r="AT32" s="37"/>
      <c r="AV32" s="37"/>
      <c r="AW32" s="37"/>
    </row>
    <row r="33" spans="2:49" ht="15.75">
      <c r="B33" s="20"/>
      <c r="C33" s="20"/>
      <c r="D33" s="37"/>
      <c r="E33" s="37"/>
      <c r="F33" s="37"/>
      <c r="G33" s="37"/>
      <c r="I33" s="37"/>
      <c r="J33" s="37"/>
      <c r="K33" s="37"/>
      <c r="L33" s="37"/>
      <c r="M33" s="37"/>
      <c r="N33" s="37"/>
      <c r="P33" s="37"/>
      <c r="Q33" s="37"/>
      <c r="R33" s="37"/>
      <c r="S33" s="37"/>
      <c r="T33" s="37"/>
      <c r="U33" s="37"/>
      <c r="W33" s="37"/>
      <c r="X33" s="37"/>
      <c r="Y33" s="37"/>
      <c r="Z33" s="37"/>
      <c r="AA33" s="37"/>
      <c r="AB33" s="37"/>
      <c r="AD33" s="37"/>
      <c r="AE33" s="37"/>
      <c r="AF33" s="37"/>
      <c r="AG33" s="37"/>
      <c r="AH33" s="37"/>
      <c r="AJ33" s="37"/>
      <c r="AK33" s="37"/>
      <c r="AL33" s="37"/>
      <c r="AM33" s="37"/>
      <c r="AN33" s="37"/>
      <c r="AP33" s="37"/>
      <c r="AQ33" s="37"/>
      <c r="AR33" s="37"/>
      <c r="AS33" s="37"/>
      <c r="AT33" s="37"/>
      <c r="AV33" s="37"/>
      <c r="AW33" s="37"/>
    </row>
    <row r="34" spans="2:49" ht="13.5" thickBot="1"/>
    <row r="35" spans="2:49" s="40" customFormat="1" ht="13.5" thickBot="1">
      <c r="B35" s="38"/>
      <c r="C35" s="38"/>
      <c r="D35" s="38"/>
      <c r="E35" s="337" t="s">
        <v>26</v>
      </c>
      <c r="F35" s="338"/>
      <c r="G35" s="338"/>
      <c r="H35" s="338"/>
      <c r="I35" s="338"/>
      <c r="J35" s="339"/>
      <c r="K35" s="39"/>
      <c r="L35" s="337" t="s">
        <v>27</v>
      </c>
      <c r="M35" s="338"/>
      <c r="N35" s="338"/>
      <c r="O35" s="338"/>
      <c r="P35" s="338"/>
      <c r="Q35" s="339"/>
      <c r="R35" s="1"/>
    </row>
    <row r="36" spans="2:49" ht="39" thickBot="1">
      <c r="B36" s="41" t="s">
        <v>43</v>
      </c>
      <c r="C36" s="42" t="s">
        <v>44</v>
      </c>
      <c r="D36" s="43" t="s">
        <v>45</v>
      </c>
      <c r="E36" s="44" t="s">
        <v>46</v>
      </c>
      <c r="F36" s="45" t="s">
        <v>47</v>
      </c>
      <c r="G36" s="46" t="s">
        <v>48</v>
      </c>
      <c r="H36" s="47" t="s">
        <v>49</v>
      </c>
      <c r="I36" s="48" t="s">
        <v>50</v>
      </c>
      <c r="J36" s="46" t="s">
        <v>51</v>
      </c>
      <c r="K36" s="49"/>
      <c r="L36" s="44" t="s">
        <v>46</v>
      </c>
      <c r="M36" s="45" t="s">
        <v>47</v>
      </c>
      <c r="N36" s="46" t="s">
        <v>48</v>
      </c>
      <c r="O36" s="47" t="s">
        <v>49</v>
      </c>
      <c r="P36" s="48" t="s">
        <v>50</v>
      </c>
      <c r="Q36" s="46" t="s">
        <v>51</v>
      </c>
    </row>
    <row r="37" spans="2:49">
      <c r="B37" s="50" t="s">
        <v>16</v>
      </c>
      <c r="C37" s="51" t="s">
        <v>33</v>
      </c>
      <c r="D37" s="52">
        <v>10</v>
      </c>
      <c r="E37" s="53">
        <v>41</v>
      </c>
      <c r="F37" s="54">
        <v>5.29</v>
      </c>
      <c r="G37" s="55">
        <f>E37/$D$37</f>
        <v>4.0999999999999996</v>
      </c>
      <c r="H37" s="56">
        <v>6</v>
      </c>
      <c r="I37" s="57">
        <v>6</v>
      </c>
      <c r="J37" s="60">
        <v>78</v>
      </c>
      <c r="K37" s="59"/>
      <c r="L37" s="61"/>
      <c r="M37" s="62"/>
      <c r="N37" s="63"/>
      <c r="O37" s="64"/>
      <c r="P37" s="65"/>
      <c r="Q37" s="66"/>
    </row>
    <row r="38" spans="2:49">
      <c r="B38" s="68" t="s">
        <v>17</v>
      </c>
      <c r="C38" s="69" t="s">
        <v>32</v>
      </c>
      <c r="D38" s="70">
        <v>14</v>
      </c>
      <c r="E38" s="75">
        <v>226</v>
      </c>
      <c r="F38" s="76">
        <v>16.579999999999998</v>
      </c>
      <c r="G38" s="77">
        <f>E38/$D$38</f>
        <v>16.142857142857142</v>
      </c>
      <c r="H38" s="78">
        <v>22</v>
      </c>
      <c r="I38" s="79">
        <v>22</v>
      </c>
      <c r="J38" s="80">
        <v>285</v>
      </c>
      <c r="K38" s="59"/>
      <c r="L38" s="75">
        <v>36</v>
      </c>
      <c r="M38" s="76">
        <v>2.88</v>
      </c>
      <c r="N38" s="77">
        <f>L38/$D$38</f>
        <v>2.5714285714285716</v>
      </c>
      <c r="O38" s="81">
        <v>5</v>
      </c>
      <c r="P38" s="79">
        <v>5</v>
      </c>
      <c r="Q38" s="82">
        <v>60</v>
      </c>
    </row>
    <row r="39" spans="2:49">
      <c r="B39" s="68" t="s">
        <v>18</v>
      </c>
      <c r="C39" s="69" t="s">
        <v>32</v>
      </c>
      <c r="D39" s="70">
        <v>24</v>
      </c>
      <c r="E39" s="75">
        <v>1592</v>
      </c>
      <c r="F39" s="76">
        <v>62.02</v>
      </c>
      <c r="G39" s="77">
        <f>E39/$D$39</f>
        <v>66.333333333333329</v>
      </c>
      <c r="H39" s="78">
        <v>76</v>
      </c>
      <c r="I39" s="79">
        <v>67</v>
      </c>
      <c r="J39" s="80">
        <v>1774</v>
      </c>
      <c r="K39" s="59"/>
      <c r="L39" s="75">
        <v>187</v>
      </c>
      <c r="M39" s="76">
        <v>8</v>
      </c>
      <c r="N39" s="77">
        <f>L39/$D$39</f>
        <v>7.791666666666667</v>
      </c>
      <c r="O39" s="81">
        <v>10.5</v>
      </c>
      <c r="P39" s="79">
        <v>9.5</v>
      </c>
      <c r="Q39" s="82">
        <v>237</v>
      </c>
    </row>
    <row r="40" spans="2:49">
      <c r="B40" s="68" t="s">
        <v>19</v>
      </c>
      <c r="C40" s="69" t="s">
        <v>54</v>
      </c>
      <c r="D40" s="70">
        <v>20</v>
      </c>
      <c r="E40" s="75">
        <v>24</v>
      </c>
      <c r="F40" s="76">
        <v>2</v>
      </c>
      <c r="G40" s="77">
        <f>E40/$D$40</f>
        <v>1.2</v>
      </c>
      <c r="H40" s="78">
        <v>2</v>
      </c>
      <c r="I40" s="79">
        <v>2</v>
      </c>
      <c r="J40" s="80">
        <v>46</v>
      </c>
      <c r="K40" s="59"/>
      <c r="L40" s="71"/>
      <c r="M40" s="72"/>
      <c r="N40" s="63"/>
      <c r="O40" s="83"/>
      <c r="P40" s="74"/>
      <c r="Q40" s="63"/>
    </row>
    <row r="41" spans="2:49">
      <c r="B41" s="68" t="s">
        <v>20</v>
      </c>
      <c r="C41" s="69" t="s">
        <v>38</v>
      </c>
      <c r="D41" s="70">
        <v>30</v>
      </c>
      <c r="E41" s="75">
        <v>633</v>
      </c>
      <c r="F41" s="76">
        <v>21</v>
      </c>
      <c r="G41" s="77">
        <f>E41/$D$41</f>
        <v>21.1</v>
      </c>
      <c r="H41" s="78">
        <v>21</v>
      </c>
      <c r="I41" s="79">
        <v>19</v>
      </c>
      <c r="J41" s="80">
        <v>570</v>
      </c>
      <c r="K41" s="59"/>
      <c r="L41" s="75">
        <v>123</v>
      </c>
      <c r="M41" s="76">
        <v>4</v>
      </c>
      <c r="N41" s="77">
        <f>L41/$D$41</f>
        <v>4.0999999999999996</v>
      </c>
      <c r="O41" s="81">
        <v>4</v>
      </c>
      <c r="P41" s="79">
        <v>4</v>
      </c>
      <c r="Q41" s="82">
        <v>120</v>
      </c>
    </row>
    <row r="42" spans="2:49">
      <c r="B42" s="68" t="s">
        <v>21</v>
      </c>
      <c r="C42" s="69" t="s">
        <v>55</v>
      </c>
      <c r="D42" s="70">
        <v>26</v>
      </c>
      <c r="E42" s="75">
        <v>613</v>
      </c>
      <c r="F42" s="76">
        <v>22.85</v>
      </c>
      <c r="G42" s="77">
        <f>E42/$D$42</f>
        <v>23.576923076923077</v>
      </c>
      <c r="H42" s="78">
        <v>27</v>
      </c>
      <c r="I42" s="79">
        <v>22</v>
      </c>
      <c r="J42" s="80">
        <v>642</v>
      </c>
      <c r="K42" s="59"/>
      <c r="L42" s="75">
        <v>38</v>
      </c>
      <c r="M42" s="76">
        <v>2</v>
      </c>
      <c r="N42" s="77">
        <f>L42/$D$42</f>
        <v>1.4615384615384615</v>
      </c>
      <c r="O42" s="81">
        <v>2</v>
      </c>
      <c r="P42" s="79">
        <v>2</v>
      </c>
      <c r="Q42" s="82">
        <v>60</v>
      </c>
    </row>
    <row r="43" spans="2:49">
      <c r="B43" s="68" t="s">
        <v>22</v>
      </c>
      <c r="C43" s="69" t="s">
        <v>56</v>
      </c>
      <c r="D43" s="70">
        <v>26</v>
      </c>
      <c r="E43" s="75">
        <v>2122</v>
      </c>
      <c r="F43" s="76">
        <v>79.14</v>
      </c>
      <c r="G43" s="77">
        <f>E43/$D$43</f>
        <v>81.615384615384613</v>
      </c>
      <c r="H43" s="78">
        <v>88</v>
      </c>
      <c r="I43" s="79">
        <v>77</v>
      </c>
      <c r="J43" s="80">
        <v>2260</v>
      </c>
      <c r="K43" s="59"/>
      <c r="L43" s="75">
        <v>179</v>
      </c>
      <c r="M43" s="76">
        <v>7</v>
      </c>
      <c r="N43" s="77">
        <f>L43/$D$43</f>
        <v>6.884615384615385</v>
      </c>
      <c r="O43" s="81">
        <v>11</v>
      </c>
      <c r="P43" s="79">
        <v>7</v>
      </c>
      <c r="Q43" s="82">
        <v>210</v>
      </c>
    </row>
    <row r="44" spans="2:49">
      <c r="B44" s="84" t="s">
        <v>23</v>
      </c>
      <c r="C44" s="85" t="s">
        <v>41</v>
      </c>
      <c r="D44" s="86" t="s">
        <v>2</v>
      </c>
      <c r="E44" s="92">
        <v>68</v>
      </c>
      <c r="F44" s="93" t="s">
        <v>2</v>
      </c>
      <c r="G44" s="94" t="s">
        <v>2</v>
      </c>
      <c r="H44" s="95"/>
      <c r="I44" s="90"/>
      <c r="J44" s="91"/>
      <c r="K44" s="59"/>
      <c r="L44" s="87"/>
      <c r="M44" s="88"/>
      <c r="N44" s="63"/>
      <c r="O44" s="96"/>
      <c r="P44" s="90"/>
      <c r="Q44" s="91"/>
    </row>
    <row r="45" spans="2:49" ht="13.5" thickBot="1">
      <c r="B45" s="346" t="s">
        <v>24</v>
      </c>
      <c r="C45" s="347"/>
      <c r="D45" s="97"/>
      <c r="E45" s="98">
        <f>E37+E38+E39+E40+E41+E42+E43+E44</f>
        <v>5319</v>
      </c>
      <c r="F45" s="99">
        <f>F37+F38+F39+F40+F41+F42+F43</f>
        <v>208.88</v>
      </c>
      <c r="G45" s="100">
        <f>G37+G38+G39+G40+G41+G42+G43</f>
        <v>214.06849816849817</v>
      </c>
      <c r="H45" s="103">
        <f>H37+H38+H39+H40+H41+H42+H43</f>
        <v>242</v>
      </c>
      <c r="I45" s="102">
        <f>I37+I38+I39+I40+I41+I42+I43+I44</f>
        <v>215</v>
      </c>
      <c r="J45" s="100">
        <f>J37+J38+J39+J40+J41+J42+J43+J44</f>
        <v>5655</v>
      </c>
      <c r="K45" s="59"/>
      <c r="L45" s="98">
        <f>L37+L38+L39+L40+L41+L42+L43</f>
        <v>563</v>
      </c>
      <c r="M45" s="99">
        <f t="shared" ref="M45:Q45" si="2">M37+M38+M39+M40+M41+M42+M43</f>
        <v>23.88</v>
      </c>
      <c r="N45" s="100">
        <f t="shared" si="2"/>
        <v>22.809249084249085</v>
      </c>
      <c r="O45" s="103">
        <f t="shared" si="2"/>
        <v>32.5</v>
      </c>
      <c r="P45" s="102">
        <f t="shared" si="2"/>
        <v>27.5</v>
      </c>
      <c r="Q45" s="100">
        <f t="shared" si="2"/>
        <v>687</v>
      </c>
    </row>
    <row r="46" spans="2:49">
      <c r="J46" s="18"/>
      <c r="P46" s="18"/>
      <c r="Q46" s="18"/>
      <c r="AJ46" s="18"/>
      <c r="AP46" s="18"/>
      <c r="AV46" s="18"/>
    </row>
    <row r="47" spans="2:49">
      <c r="H47" s="104">
        <f>H45/F45</f>
        <v>1.1585599387207965</v>
      </c>
      <c r="I47" s="104">
        <f>I45/F45</f>
        <v>1.0292991191114516</v>
      </c>
      <c r="J47" s="128">
        <f>J45/E45</f>
        <v>1.0631697687535251</v>
      </c>
      <c r="O47" s="104">
        <f>O45/M45</f>
        <v>1.3609715242881073</v>
      </c>
      <c r="P47" s="104">
        <f>P45/M45</f>
        <v>1.1515912897822447</v>
      </c>
      <c r="Q47" s="128">
        <f>Q45/L45</f>
        <v>1.2202486678507993</v>
      </c>
      <c r="AJ47" s="18"/>
      <c r="AP47" s="18"/>
      <c r="AV47" s="18"/>
    </row>
    <row r="48" spans="2:49" ht="13.5" thickBot="1">
      <c r="H48" s="350">
        <f>I45/H45</f>
        <v>0.88842975206611574</v>
      </c>
      <c r="I48" s="351"/>
      <c r="J48" s="18"/>
      <c r="O48" s="350">
        <f>P45/O45</f>
        <v>0.84615384615384615</v>
      </c>
      <c r="P48" s="351"/>
      <c r="Q48" s="18"/>
      <c r="AJ48" s="18"/>
      <c r="AP48" s="18"/>
      <c r="AV48" s="18"/>
    </row>
    <row r="49" spans="1:17" ht="13.5" thickBot="1">
      <c r="O49" s="352">
        <f>O45-P45</f>
        <v>5</v>
      </c>
      <c r="P49" s="352"/>
    </row>
    <row r="50" spans="1:17" ht="13.5" thickBot="1">
      <c r="H50" s="352">
        <f>H45-I45</f>
        <v>27</v>
      </c>
      <c r="I50" s="352"/>
    </row>
    <row r="52" spans="1:17" ht="13.5" thickBot="1"/>
    <row r="53" spans="1:17" ht="13.5" thickBot="1">
      <c r="A53" s="40"/>
      <c r="B53" s="38"/>
      <c r="C53" s="38"/>
      <c r="D53" s="38"/>
      <c r="E53" s="337" t="s">
        <v>25</v>
      </c>
      <c r="F53" s="338"/>
      <c r="G53" s="338"/>
      <c r="H53" s="338"/>
      <c r="I53" s="338"/>
      <c r="J53" s="339"/>
      <c r="K53" s="39"/>
      <c r="L53" s="337" t="s">
        <v>28</v>
      </c>
      <c r="M53" s="338"/>
      <c r="N53" s="338"/>
      <c r="O53" s="338"/>
      <c r="P53" s="338"/>
      <c r="Q53" s="339"/>
    </row>
    <row r="54" spans="1:17" ht="39" thickBot="1">
      <c r="B54" s="41" t="s">
        <v>43</v>
      </c>
      <c r="C54" s="42" t="s">
        <v>44</v>
      </c>
      <c r="D54" s="43" t="s">
        <v>45</v>
      </c>
      <c r="E54" s="44" t="s">
        <v>46</v>
      </c>
      <c r="F54" s="45" t="s">
        <v>47</v>
      </c>
      <c r="G54" s="46" t="s">
        <v>48</v>
      </c>
      <c r="H54" s="47" t="s">
        <v>49</v>
      </c>
      <c r="I54" s="48" t="s">
        <v>50</v>
      </c>
      <c r="J54" s="46" t="s">
        <v>51</v>
      </c>
      <c r="K54" s="49"/>
      <c r="L54" s="44" t="s">
        <v>46</v>
      </c>
      <c r="M54" s="45" t="s">
        <v>47</v>
      </c>
      <c r="N54" s="46" t="s">
        <v>48</v>
      </c>
      <c r="O54" s="47" t="s">
        <v>49</v>
      </c>
      <c r="P54" s="48" t="s">
        <v>50</v>
      </c>
      <c r="Q54" s="46" t="s">
        <v>51</v>
      </c>
    </row>
    <row r="55" spans="1:17">
      <c r="B55" s="50" t="s">
        <v>16</v>
      </c>
      <c r="C55" s="51" t="s">
        <v>33</v>
      </c>
      <c r="D55" s="52">
        <v>10</v>
      </c>
      <c r="E55" s="53">
        <v>5</v>
      </c>
      <c r="F55" s="54">
        <v>1</v>
      </c>
      <c r="G55" s="55">
        <f>E55/$D$37</f>
        <v>0.5</v>
      </c>
      <c r="H55" s="56">
        <v>1</v>
      </c>
      <c r="I55" s="57">
        <v>1</v>
      </c>
      <c r="J55" s="58">
        <v>10</v>
      </c>
      <c r="K55" s="59"/>
      <c r="L55" s="53">
        <v>15</v>
      </c>
      <c r="M55" s="54">
        <v>3</v>
      </c>
      <c r="N55" s="55">
        <f>L55/$D$37</f>
        <v>1.5</v>
      </c>
      <c r="O55" s="67">
        <v>2</v>
      </c>
      <c r="P55" s="57">
        <v>2</v>
      </c>
      <c r="Q55" s="58">
        <v>22</v>
      </c>
    </row>
    <row r="56" spans="1:17">
      <c r="B56" s="68" t="s">
        <v>17</v>
      </c>
      <c r="C56" s="69" t="s">
        <v>32</v>
      </c>
      <c r="D56" s="70">
        <v>14</v>
      </c>
      <c r="E56" s="71"/>
      <c r="F56" s="72"/>
      <c r="G56" s="63"/>
      <c r="H56" s="73"/>
      <c r="I56" s="74"/>
      <c r="J56" s="63"/>
      <c r="K56" s="59"/>
      <c r="L56" s="75">
        <v>47</v>
      </c>
      <c r="M56" s="76">
        <v>5</v>
      </c>
      <c r="N56" s="77">
        <f>L56/$D$38</f>
        <v>3.3571428571428572</v>
      </c>
      <c r="O56" s="81">
        <v>7</v>
      </c>
      <c r="P56" s="79">
        <v>6</v>
      </c>
      <c r="Q56" s="82">
        <v>85</v>
      </c>
    </row>
    <row r="57" spans="1:17">
      <c r="B57" s="68" t="s">
        <v>18</v>
      </c>
      <c r="C57" s="69" t="s">
        <v>32</v>
      </c>
      <c r="D57" s="70">
        <v>24</v>
      </c>
      <c r="E57" s="75">
        <v>242</v>
      </c>
      <c r="F57" s="76">
        <v>10</v>
      </c>
      <c r="G57" s="77">
        <f>E57/$D$39</f>
        <v>10.083333333333334</v>
      </c>
      <c r="H57" s="78">
        <v>17</v>
      </c>
      <c r="I57" s="79">
        <v>13</v>
      </c>
      <c r="J57" s="82">
        <v>356</v>
      </c>
      <c r="K57" s="59"/>
      <c r="L57" s="75">
        <v>283</v>
      </c>
      <c r="M57" s="76">
        <v>11</v>
      </c>
      <c r="N57" s="77">
        <f>L57/$D$39</f>
        <v>11.791666666666666</v>
      </c>
      <c r="O57" s="81">
        <v>17</v>
      </c>
      <c r="P57" s="79">
        <v>12</v>
      </c>
      <c r="Q57" s="82">
        <v>366</v>
      </c>
    </row>
    <row r="58" spans="1:17">
      <c r="B58" s="68" t="s">
        <v>19</v>
      </c>
      <c r="C58" s="69" t="s">
        <v>54</v>
      </c>
      <c r="D58" s="70">
        <v>20</v>
      </c>
      <c r="E58" s="71"/>
      <c r="F58" s="72"/>
      <c r="G58" s="63"/>
      <c r="H58" s="73"/>
      <c r="I58" s="74"/>
      <c r="J58" s="63"/>
      <c r="K58" s="59"/>
      <c r="L58" s="71"/>
      <c r="M58" s="72"/>
      <c r="N58" s="63"/>
      <c r="O58" s="83"/>
      <c r="P58" s="74"/>
      <c r="Q58" s="63"/>
    </row>
    <row r="59" spans="1:17">
      <c r="B59" s="68" t="s">
        <v>20</v>
      </c>
      <c r="C59" s="69" t="s">
        <v>38</v>
      </c>
      <c r="D59" s="70">
        <v>30</v>
      </c>
      <c r="E59" s="75">
        <v>89</v>
      </c>
      <c r="F59" s="76">
        <v>3</v>
      </c>
      <c r="G59" s="77">
        <f>E59/$D$41</f>
        <v>2.9666666666666668</v>
      </c>
      <c r="H59" s="78">
        <v>3</v>
      </c>
      <c r="I59" s="79">
        <v>3</v>
      </c>
      <c r="J59" s="82">
        <v>90</v>
      </c>
      <c r="K59" s="59"/>
      <c r="L59" s="75">
        <v>97</v>
      </c>
      <c r="M59" s="76">
        <v>4</v>
      </c>
      <c r="N59" s="77">
        <f>L59/$D$41</f>
        <v>3.2333333333333334</v>
      </c>
      <c r="O59" s="81">
        <v>4</v>
      </c>
      <c r="P59" s="79">
        <v>4</v>
      </c>
      <c r="Q59" s="82">
        <v>120</v>
      </c>
    </row>
    <row r="60" spans="1:17">
      <c r="B60" s="68" t="s">
        <v>21</v>
      </c>
      <c r="C60" s="69" t="s">
        <v>55</v>
      </c>
      <c r="D60" s="70">
        <v>26</v>
      </c>
      <c r="E60" s="75">
        <v>78</v>
      </c>
      <c r="F60" s="76">
        <v>3.29</v>
      </c>
      <c r="G60" s="77">
        <f>E60/$D$42</f>
        <v>3</v>
      </c>
      <c r="H60" s="78">
        <v>7.5</v>
      </c>
      <c r="I60" s="79">
        <v>4.5</v>
      </c>
      <c r="J60" s="82">
        <v>132</v>
      </c>
      <c r="K60" s="59"/>
      <c r="L60" s="75">
        <v>47</v>
      </c>
      <c r="M60" s="76">
        <v>3</v>
      </c>
      <c r="N60" s="77">
        <f>L60/$D$42</f>
        <v>1.8076923076923077</v>
      </c>
      <c r="O60" s="81">
        <v>2</v>
      </c>
      <c r="P60" s="79">
        <v>2</v>
      </c>
      <c r="Q60" s="82">
        <v>54</v>
      </c>
    </row>
    <row r="61" spans="1:17">
      <c r="B61" s="68" t="s">
        <v>22</v>
      </c>
      <c r="C61" s="69" t="s">
        <v>56</v>
      </c>
      <c r="D61" s="70">
        <v>26</v>
      </c>
      <c r="E61" s="75">
        <v>467</v>
      </c>
      <c r="F61" s="76">
        <v>18.71</v>
      </c>
      <c r="G61" s="77">
        <f>E61/$D$43</f>
        <v>17.96153846153846</v>
      </c>
      <c r="H61" s="78">
        <v>23.5</v>
      </c>
      <c r="I61" s="79">
        <v>18</v>
      </c>
      <c r="J61" s="82">
        <v>534</v>
      </c>
      <c r="K61" s="59"/>
      <c r="L61" s="75">
        <v>294</v>
      </c>
      <c r="M61" s="76">
        <v>13</v>
      </c>
      <c r="N61" s="77">
        <f>L61/$D$43</f>
        <v>11.307692307692308</v>
      </c>
      <c r="O61" s="81">
        <v>15</v>
      </c>
      <c r="P61" s="79">
        <v>10</v>
      </c>
      <c r="Q61" s="82">
        <v>300</v>
      </c>
    </row>
    <row r="62" spans="1:17">
      <c r="B62" s="84" t="s">
        <v>23</v>
      </c>
      <c r="C62" s="85" t="s">
        <v>41</v>
      </c>
      <c r="D62" s="86" t="s">
        <v>2</v>
      </c>
      <c r="E62" s="87"/>
      <c r="F62" s="88"/>
      <c r="G62" s="63"/>
      <c r="H62" s="89"/>
      <c r="I62" s="90"/>
      <c r="J62" s="91"/>
      <c r="K62" s="59"/>
      <c r="L62" s="87"/>
      <c r="M62" s="88"/>
      <c r="N62" s="63"/>
      <c r="O62" s="96"/>
      <c r="P62" s="90"/>
      <c r="Q62" s="91"/>
    </row>
    <row r="63" spans="1:17" ht="13.5" thickBot="1">
      <c r="B63" s="346" t="s">
        <v>24</v>
      </c>
      <c r="C63" s="347"/>
      <c r="D63" s="97"/>
      <c r="E63" s="98">
        <f>E55+E57+E59+E60+E61+E62</f>
        <v>881</v>
      </c>
      <c r="F63" s="99">
        <f>F55+F57+F59+F60+F61+F62</f>
        <v>36</v>
      </c>
      <c r="G63" s="100">
        <f>G55+G56+G57+G58+G59+G60+G61</f>
        <v>34.511538461538464</v>
      </c>
      <c r="H63" s="101">
        <f>H55+H57+H59+H60+H61+H62</f>
        <v>52</v>
      </c>
      <c r="I63" s="102">
        <f>I55+I57+I59+I60+I61+I62</f>
        <v>39.5</v>
      </c>
      <c r="J63" s="100">
        <f>J55+J57+J59+J60+J61+J62</f>
        <v>1122</v>
      </c>
      <c r="K63" s="59"/>
      <c r="L63" s="98">
        <f>L55+L56+L57+L58+L59+L60+L61</f>
        <v>783</v>
      </c>
      <c r="M63" s="99">
        <f t="shared" ref="M63:Q63" si="3">M55+M56+M57+M58+M59+M60+M61</f>
        <v>39</v>
      </c>
      <c r="N63" s="100">
        <f t="shared" si="3"/>
        <v>32.997527472527473</v>
      </c>
      <c r="O63" s="103">
        <f t="shared" si="3"/>
        <v>47</v>
      </c>
      <c r="P63" s="102">
        <f t="shared" si="3"/>
        <v>36</v>
      </c>
      <c r="Q63" s="100">
        <f t="shared" si="3"/>
        <v>947</v>
      </c>
    </row>
    <row r="64" spans="1:17">
      <c r="I64" s="18"/>
      <c r="J64" s="18"/>
      <c r="P64" s="18"/>
      <c r="Q64" s="18"/>
    </row>
    <row r="65" spans="2:17">
      <c r="H65" s="104">
        <f>H63/F63</f>
        <v>1.4444444444444444</v>
      </c>
      <c r="I65" s="104">
        <f>I63/F63</f>
        <v>1.0972222222222223</v>
      </c>
      <c r="J65" s="128">
        <f>J63/E63</f>
        <v>1.2735527809307605</v>
      </c>
      <c r="O65" s="104">
        <f>O63/M63</f>
        <v>1.2051282051282051</v>
      </c>
      <c r="P65" s="104">
        <f>P63/M63</f>
        <v>0.92307692307692313</v>
      </c>
      <c r="Q65" s="128">
        <f>Q63/L63</f>
        <v>1.2094508301404854</v>
      </c>
    </row>
    <row r="66" spans="2:17" ht="13.5" thickBot="1">
      <c r="H66" s="350">
        <f>I63/H63</f>
        <v>0.75961538461538458</v>
      </c>
      <c r="I66" s="351"/>
      <c r="J66" s="18"/>
      <c r="O66" s="350">
        <f>P63/O63</f>
        <v>0.76595744680851063</v>
      </c>
      <c r="P66" s="351"/>
      <c r="Q66" s="18"/>
    </row>
    <row r="67" spans="2:17" ht="13.5" thickBot="1">
      <c r="H67" s="352">
        <f>H63-I63</f>
        <v>12.5</v>
      </c>
      <c r="I67" s="352"/>
      <c r="J67" s="18"/>
      <c r="O67" s="352">
        <f>O63-P63</f>
        <v>11</v>
      </c>
      <c r="P67" s="352"/>
      <c r="Q67" s="18"/>
    </row>
    <row r="69" spans="2:17">
      <c r="I69" s="18"/>
      <c r="J69" s="18"/>
      <c r="P69" s="18"/>
      <c r="Q69" s="18"/>
    </row>
    <row r="70" spans="2:17">
      <c r="I70" s="18"/>
      <c r="J70" s="18"/>
      <c r="P70" s="18"/>
      <c r="Q70" s="18"/>
    </row>
    <row r="71" spans="2:17" ht="13.5" thickBot="1">
      <c r="I71" s="18"/>
      <c r="J71" s="18"/>
      <c r="P71" s="18"/>
      <c r="Q71" s="18"/>
    </row>
    <row r="72" spans="2:17" ht="13.5" thickBot="1">
      <c r="E72" s="337" t="s">
        <v>29</v>
      </c>
      <c r="F72" s="338"/>
      <c r="G72" s="338"/>
      <c r="H72" s="338"/>
      <c r="I72" s="338"/>
      <c r="J72" s="339"/>
      <c r="K72" s="39"/>
      <c r="L72" s="337" t="s">
        <v>30</v>
      </c>
      <c r="M72" s="338"/>
      <c r="N72" s="338"/>
      <c r="O72" s="338"/>
      <c r="P72" s="338"/>
      <c r="Q72" s="339"/>
    </row>
    <row r="73" spans="2:17" ht="39" thickBot="1">
      <c r="B73" s="41" t="s">
        <v>43</v>
      </c>
      <c r="C73" s="42" t="s">
        <v>44</v>
      </c>
      <c r="D73" s="43" t="s">
        <v>45</v>
      </c>
      <c r="E73" s="44" t="s">
        <v>46</v>
      </c>
      <c r="F73" s="45" t="s">
        <v>47</v>
      </c>
      <c r="G73" s="46" t="s">
        <v>48</v>
      </c>
      <c r="H73" s="47" t="s">
        <v>49</v>
      </c>
      <c r="I73" s="48" t="s">
        <v>50</v>
      </c>
      <c r="J73" s="46" t="s">
        <v>51</v>
      </c>
      <c r="K73" s="49"/>
      <c r="L73" s="44" t="s">
        <v>46</v>
      </c>
      <c r="M73" s="45" t="s">
        <v>47</v>
      </c>
      <c r="N73" s="46" t="s">
        <v>48</v>
      </c>
      <c r="O73" s="47" t="s">
        <v>49</v>
      </c>
      <c r="P73" s="48" t="s">
        <v>50</v>
      </c>
      <c r="Q73" s="46" t="s">
        <v>51</v>
      </c>
    </row>
    <row r="74" spans="2:17">
      <c r="B74" s="50" t="s">
        <v>16</v>
      </c>
      <c r="C74" s="51" t="s">
        <v>33</v>
      </c>
      <c r="D74" s="52">
        <v>10</v>
      </c>
      <c r="E74" s="105">
        <v>18</v>
      </c>
      <c r="F74" s="106">
        <v>2</v>
      </c>
      <c r="G74" s="107">
        <f>E74/$D$37</f>
        <v>1.8</v>
      </c>
      <c r="H74" s="108">
        <v>2</v>
      </c>
      <c r="I74" s="109">
        <v>2</v>
      </c>
      <c r="J74" s="110">
        <v>24</v>
      </c>
      <c r="K74" s="59"/>
      <c r="L74" s="111"/>
      <c r="M74" s="112"/>
      <c r="N74" s="63"/>
      <c r="O74" s="113">
        <v>1</v>
      </c>
      <c r="P74" s="109">
        <v>1</v>
      </c>
      <c r="Q74" s="110">
        <v>14</v>
      </c>
    </row>
    <row r="75" spans="2:17">
      <c r="B75" s="68" t="s">
        <v>17</v>
      </c>
      <c r="C75" s="69" t="s">
        <v>32</v>
      </c>
      <c r="D75" s="70">
        <v>14</v>
      </c>
      <c r="E75" s="75">
        <v>79</v>
      </c>
      <c r="F75" s="76">
        <v>5</v>
      </c>
      <c r="G75" s="77">
        <f>E75/$D$38</f>
        <v>5.6428571428571432</v>
      </c>
      <c r="H75" s="78">
        <v>10</v>
      </c>
      <c r="I75" s="79">
        <v>10</v>
      </c>
      <c r="J75" s="82">
        <v>134</v>
      </c>
      <c r="K75" s="59"/>
      <c r="L75" s="75">
        <v>28</v>
      </c>
      <c r="M75" s="76">
        <v>4</v>
      </c>
      <c r="N75" s="77">
        <f>L75/$D$38</f>
        <v>2</v>
      </c>
      <c r="O75" s="81">
        <v>5</v>
      </c>
      <c r="P75" s="79">
        <v>4</v>
      </c>
      <c r="Q75" s="82">
        <v>44</v>
      </c>
    </row>
    <row r="76" spans="2:17">
      <c r="B76" s="68" t="s">
        <v>18</v>
      </c>
      <c r="C76" s="69" t="s">
        <v>32</v>
      </c>
      <c r="D76" s="70">
        <v>24</v>
      </c>
      <c r="E76" s="75">
        <v>526</v>
      </c>
      <c r="F76" s="76">
        <v>19</v>
      </c>
      <c r="G76" s="77">
        <f>E76/$D$39</f>
        <v>21.916666666666668</v>
      </c>
      <c r="H76" s="78">
        <v>29</v>
      </c>
      <c r="I76" s="79">
        <v>24.5</v>
      </c>
      <c r="J76" s="82">
        <v>692</v>
      </c>
      <c r="K76" s="59"/>
      <c r="L76" s="75">
        <v>179</v>
      </c>
      <c r="M76" s="76">
        <v>7</v>
      </c>
      <c r="N76" s="77">
        <f>L76/$D$39</f>
        <v>7.458333333333333</v>
      </c>
      <c r="O76" s="81">
        <v>11</v>
      </c>
      <c r="P76" s="79">
        <v>10</v>
      </c>
      <c r="Q76" s="82">
        <v>259</v>
      </c>
    </row>
    <row r="77" spans="2:17">
      <c r="B77" s="68" t="s">
        <v>19</v>
      </c>
      <c r="C77" s="69" t="s">
        <v>54</v>
      </c>
      <c r="D77" s="70">
        <v>20</v>
      </c>
      <c r="E77" s="71"/>
      <c r="F77" s="72"/>
      <c r="G77" s="63"/>
      <c r="H77" s="73"/>
      <c r="I77" s="74"/>
      <c r="J77" s="63"/>
      <c r="K77" s="59"/>
      <c r="L77" s="71"/>
      <c r="M77" s="72"/>
      <c r="N77" s="63"/>
      <c r="O77" s="83"/>
      <c r="P77" s="74"/>
      <c r="Q77" s="63"/>
    </row>
    <row r="78" spans="2:17">
      <c r="B78" s="68" t="s">
        <v>20</v>
      </c>
      <c r="C78" s="69" t="s">
        <v>38</v>
      </c>
      <c r="D78" s="70">
        <v>30</v>
      </c>
      <c r="E78" s="75">
        <v>169</v>
      </c>
      <c r="F78" s="76">
        <v>6</v>
      </c>
      <c r="G78" s="77">
        <f>E78/$D$41</f>
        <v>5.6333333333333337</v>
      </c>
      <c r="H78" s="78">
        <v>6</v>
      </c>
      <c r="I78" s="79">
        <v>6</v>
      </c>
      <c r="J78" s="82">
        <v>180</v>
      </c>
      <c r="K78" s="59"/>
      <c r="L78" s="75">
        <v>93</v>
      </c>
      <c r="M78" s="76">
        <v>3</v>
      </c>
      <c r="N78" s="77">
        <f>L78/$D$41</f>
        <v>3.1</v>
      </c>
      <c r="O78" s="81">
        <v>3</v>
      </c>
      <c r="P78" s="79">
        <v>3</v>
      </c>
      <c r="Q78" s="82">
        <v>90</v>
      </c>
    </row>
    <row r="79" spans="2:17">
      <c r="B79" s="68" t="s">
        <v>21</v>
      </c>
      <c r="C79" s="69" t="s">
        <v>55</v>
      </c>
      <c r="D79" s="70">
        <v>26</v>
      </c>
      <c r="E79" s="75">
        <v>103</v>
      </c>
      <c r="F79" s="76">
        <v>4.12</v>
      </c>
      <c r="G79" s="77">
        <f>E79/$D$42</f>
        <v>3.9615384615384617</v>
      </c>
      <c r="H79" s="78">
        <v>6</v>
      </c>
      <c r="I79" s="79">
        <v>5</v>
      </c>
      <c r="J79" s="82">
        <v>140</v>
      </c>
      <c r="K79" s="59"/>
      <c r="L79" s="75">
        <v>0</v>
      </c>
      <c r="M79" s="76">
        <v>0</v>
      </c>
      <c r="N79" s="77">
        <f>L79/$D$42</f>
        <v>0</v>
      </c>
      <c r="O79" s="81">
        <v>2</v>
      </c>
      <c r="P79" s="79">
        <v>0</v>
      </c>
      <c r="Q79" s="82">
        <v>0</v>
      </c>
    </row>
    <row r="80" spans="2:17">
      <c r="B80" s="68" t="s">
        <v>22</v>
      </c>
      <c r="C80" s="69" t="s">
        <v>56</v>
      </c>
      <c r="D80" s="70">
        <v>26</v>
      </c>
      <c r="E80" s="75">
        <v>587</v>
      </c>
      <c r="F80" s="76">
        <v>21.88</v>
      </c>
      <c r="G80" s="77">
        <f>E80/$D$43</f>
        <v>22.576923076923077</v>
      </c>
      <c r="H80" s="78">
        <v>24</v>
      </c>
      <c r="I80" s="79">
        <v>17</v>
      </c>
      <c r="J80" s="82">
        <v>510</v>
      </c>
      <c r="K80" s="59"/>
      <c r="L80" s="75">
        <v>233</v>
      </c>
      <c r="M80" s="76">
        <v>11</v>
      </c>
      <c r="N80" s="77">
        <f>L80/$D$43</f>
        <v>8.9615384615384617</v>
      </c>
      <c r="O80" s="81">
        <v>12</v>
      </c>
      <c r="P80" s="79">
        <v>8</v>
      </c>
      <c r="Q80" s="82">
        <v>240</v>
      </c>
    </row>
    <row r="81" spans="2:17">
      <c r="B81" s="84" t="s">
        <v>23</v>
      </c>
      <c r="C81" s="85" t="s">
        <v>41</v>
      </c>
      <c r="D81" s="86" t="s">
        <v>2</v>
      </c>
      <c r="E81" s="87"/>
      <c r="F81" s="88"/>
      <c r="G81" s="63"/>
      <c r="H81" s="89"/>
      <c r="I81" s="90"/>
      <c r="J81" s="91"/>
      <c r="K81" s="59"/>
      <c r="L81" s="87"/>
      <c r="M81" s="88"/>
      <c r="N81" s="63"/>
      <c r="O81" s="96"/>
      <c r="P81" s="90"/>
      <c r="Q81" s="91"/>
    </row>
    <row r="82" spans="2:17" ht="13.5" thickBot="1">
      <c r="B82" s="346" t="s">
        <v>24</v>
      </c>
      <c r="C82" s="347"/>
      <c r="D82" s="97"/>
      <c r="E82" s="98">
        <f>E74+E75+E76+E77+E78+E79+E80+E81</f>
        <v>1482</v>
      </c>
      <c r="F82" s="99">
        <f>F74+F75+F76+F77+F78+F79+F80+F81</f>
        <v>58</v>
      </c>
      <c r="G82" s="100">
        <f>G74+G75+G76+G77+G78+G79+G80</f>
        <v>61.53131868131868</v>
      </c>
      <c r="H82" s="101">
        <f>H74+H75+H76+H77+H78+H79+H80+H81</f>
        <v>77</v>
      </c>
      <c r="I82" s="102">
        <f>I74+I75+I76+I77+I78+I79+I80+I81</f>
        <v>64.5</v>
      </c>
      <c r="J82" s="100">
        <f>J74+J75+J76+J77+J78+J79+J80+J81</f>
        <v>1680</v>
      </c>
      <c r="K82" s="59"/>
      <c r="L82" s="98">
        <f>L74+L75+L76+L77+L78+L79+L80+L81</f>
        <v>533</v>
      </c>
      <c r="M82" s="99">
        <f>M74+M75+M76+M77+M78+M79+M80+M81</f>
        <v>25</v>
      </c>
      <c r="N82" s="100">
        <f>N74+N75+N76+N77+N78+N79+N80</f>
        <v>21.519871794871793</v>
      </c>
      <c r="O82" s="103">
        <f>O74+O75+O76+O77+O78+O79+O80+O81</f>
        <v>34</v>
      </c>
      <c r="P82" s="102">
        <f>P74+P75+P76+P77+P78+P79+P80+P81</f>
        <v>26</v>
      </c>
      <c r="Q82" s="100">
        <f>Q74+Q75+Q76+Q77+Q78+Q79+Q80+Q81</f>
        <v>647</v>
      </c>
    </row>
    <row r="84" spans="2:17">
      <c r="H84" s="104">
        <f>H82/F82</f>
        <v>1.3275862068965518</v>
      </c>
      <c r="I84" s="104">
        <f>I82/F82</f>
        <v>1.1120689655172413</v>
      </c>
      <c r="J84" s="128">
        <f>J82/E82</f>
        <v>1.1336032388663968</v>
      </c>
      <c r="O84" s="104">
        <f>O82/M82</f>
        <v>1.36</v>
      </c>
      <c r="P84" s="104">
        <f>P82/M82</f>
        <v>1.04</v>
      </c>
      <c r="Q84" s="128">
        <f>Q82/L82</f>
        <v>1.2138836772983115</v>
      </c>
    </row>
    <row r="85" spans="2:17" ht="13.5" thickBot="1">
      <c r="H85" s="350">
        <f>I82/H82</f>
        <v>0.83766233766233766</v>
      </c>
      <c r="I85" s="351"/>
      <c r="O85" s="350">
        <f>P82/O82</f>
        <v>0.76470588235294112</v>
      </c>
      <c r="P85" s="351"/>
    </row>
    <row r="86" spans="2:17" ht="13.5" thickBot="1">
      <c r="H86" s="352">
        <f>H82-I82</f>
        <v>12.5</v>
      </c>
      <c r="I86" s="352"/>
      <c r="O86" s="352">
        <f>O82-P82</f>
        <v>8</v>
      </c>
      <c r="P86" s="352"/>
    </row>
    <row r="87" spans="2:17" ht="13.5" thickBot="1"/>
    <row r="88" spans="2:17" ht="13.5" thickBot="1">
      <c r="E88" s="337" t="s">
        <v>31</v>
      </c>
      <c r="F88" s="338"/>
      <c r="G88" s="338"/>
      <c r="H88" s="338"/>
      <c r="I88" s="338"/>
      <c r="J88" s="339"/>
      <c r="K88" s="39"/>
      <c r="L88" s="337" t="s">
        <v>34</v>
      </c>
      <c r="M88" s="338"/>
      <c r="N88" s="338"/>
      <c r="O88" s="338"/>
      <c r="P88" s="338"/>
      <c r="Q88" s="339"/>
    </row>
    <row r="89" spans="2:17" ht="39" thickBot="1">
      <c r="B89" s="41" t="s">
        <v>43</v>
      </c>
      <c r="C89" s="42" t="s">
        <v>44</v>
      </c>
      <c r="D89" s="43" t="s">
        <v>45</v>
      </c>
      <c r="E89" s="44" t="s">
        <v>46</v>
      </c>
      <c r="F89" s="45" t="s">
        <v>47</v>
      </c>
      <c r="G89" s="46" t="s">
        <v>48</v>
      </c>
      <c r="H89" s="47" t="s">
        <v>49</v>
      </c>
      <c r="I89" s="48" t="s">
        <v>50</v>
      </c>
      <c r="J89" s="46" t="s">
        <v>51</v>
      </c>
      <c r="K89" s="49"/>
      <c r="L89" s="44" t="s">
        <v>46</v>
      </c>
      <c r="M89" s="45" t="s">
        <v>47</v>
      </c>
      <c r="N89" s="46" t="s">
        <v>48</v>
      </c>
      <c r="O89" s="47" t="s">
        <v>49</v>
      </c>
      <c r="P89" s="48" t="s">
        <v>50</v>
      </c>
      <c r="Q89" s="46" t="s">
        <v>51</v>
      </c>
    </row>
    <row r="90" spans="2:17">
      <c r="B90" s="50" t="s">
        <v>16</v>
      </c>
      <c r="C90" s="51" t="s">
        <v>33</v>
      </c>
      <c r="D90" s="52">
        <v>10</v>
      </c>
      <c r="E90" s="105">
        <v>16</v>
      </c>
      <c r="F90" s="106">
        <v>2</v>
      </c>
      <c r="G90" s="107">
        <f>E90/$D$37</f>
        <v>1.6</v>
      </c>
      <c r="H90" s="113">
        <v>1</v>
      </c>
      <c r="I90" s="109">
        <v>1</v>
      </c>
      <c r="J90" s="110">
        <v>14</v>
      </c>
      <c r="K90" s="59"/>
      <c r="L90" s="105">
        <f t="shared" ref="L90:Q96" si="4">E37+L37+E55+L55+E74+L74+E90</f>
        <v>95</v>
      </c>
      <c r="M90" s="106">
        <f t="shared" si="4"/>
        <v>13.29</v>
      </c>
      <c r="N90" s="107">
        <f t="shared" si="4"/>
        <v>9.5</v>
      </c>
      <c r="O90" s="113">
        <f t="shared" si="4"/>
        <v>13</v>
      </c>
      <c r="P90" s="109">
        <f t="shared" si="4"/>
        <v>13</v>
      </c>
      <c r="Q90" s="114">
        <f t="shared" si="4"/>
        <v>162</v>
      </c>
    </row>
    <row r="91" spans="2:17">
      <c r="B91" s="68" t="s">
        <v>17</v>
      </c>
      <c r="C91" s="69" t="s">
        <v>32</v>
      </c>
      <c r="D91" s="70">
        <v>14</v>
      </c>
      <c r="E91" s="75">
        <v>26</v>
      </c>
      <c r="F91" s="76">
        <v>2</v>
      </c>
      <c r="G91" s="77">
        <f>E91/$D$38</f>
        <v>1.8571428571428572</v>
      </c>
      <c r="H91" s="81">
        <v>6</v>
      </c>
      <c r="I91" s="79">
        <v>5</v>
      </c>
      <c r="J91" s="82">
        <v>58</v>
      </c>
      <c r="K91" s="59"/>
      <c r="L91" s="75">
        <f t="shared" si="4"/>
        <v>442</v>
      </c>
      <c r="M91" s="76">
        <f t="shared" si="4"/>
        <v>35.459999999999994</v>
      </c>
      <c r="N91" s="77">
        <f t="shared" si="4"/>
        <v>31.571428571428573</v>
      </c>
      <c r="O91" s="81">
        <f t="shared" si="4"/>
        <v>55</v>
      </c>
      <c r="P91" s="79">
        <f t="shared" si="4"/>
        <v>52</v>
      </c>
      <c r="Q91" s="80">
        <f t="shared" si="4"/>
        <v>666</v>
      </c>
    </row>
    <row r="92" spans="2:17">
      <c r="B92" s="68" t="s">
        <v>18</v>
      </c>
      <c r="C92" s="69" t="s">
        <v>32</v>
      </c>
      <c r="D92" s="70">
        <v>24</v>
      </c>
      <c r="E92" s="75">
        <v>365</v>
      </c>
      <c r="F92" s="76">
        <v>13</v>
      </c>
      <c r="G92" s="77">
        <f>E92/$D$39</f>
        <v>15.208333333333334</v>
      </c>
      <c r="H92" s="81">
        <v>21</v>
      </c>
      <c r="I92" s="79">
        <v>21</v>
      </c>
      <c r="J92" s="82">
        <v>495</v>
      </c>
      <c r="K92" s="59"/>
      <c r="L92" s="75">
        <f t="shared" si="4"/>
        <v>3374</v>
      </c>
      <c r="M92" s="76">
        <f t="shared" si="4"/>
        <v>130.02000000000001</v>
      </c>
      <c r="N92" s="77">
        <f t="shared" si="4"/>
        <v>140.58333333333334</v>
      </c>
      <c r="O92" s="81">
        <f t="shared" si="4"/>
        <v>181.5</v>
      </c>
      <c r="P92" s="79">
        <f t="shared" si="4"/>
        <v>157</v>
      </c>
      <c r="Q92" s="80">
        <f t="shared" si="4"/>
        <v>4179</v>
      </c>
    </row>
    <row r="93" spans="2:17">
      <c r="B93" s="68" t="s">
        <v>19</v>
      </c>
      <c r="C93" s="69" t="s">
        <v>54</v>
      </c>
      <c r="D93" s="70">
        <v>20</v>
      </c>
      <c r="E93" s="71"/>
      <c r="F93" s="72"/>
      <c r="G93" s="63"/>
      <c r="H93" s="83"/>
      <c r="I93" s="74"/>
      <c r="J93" s="63"/>
      <c r="K93" s="59"/>
      <c r="L93" s="75">
        <f t="shared" si="4"/>
        <v>24</v>
      </c>
      <c r="M93" s="76">
        <f t="shared" si="4"/>
        <v>2</v>
      </c>
      <c r="N93" s="77">
        <f t="shared" si="4"/>
        <v>1.2</v>
      </c>
      <c r="O93" s="81">
        <f t="shared" si="4"/>
        <v>2</v>
      </c>
      <c r="P93" s="79">
        <f t="shared" si="4"/>
        <v>2</v>
      </c>
      <c r="Q93" s="80">
        <f t="shared" si="4"/>
        <v>46</v>
      </c>
    </row>
    <row r="94" spans="2:17">
      <c r="B94" s="68" t="s">
        <v>20</v>
      </c>
      <c r="C94" s="69" t="s">
        <v>38</v>
      </c>
      <c r="D94" s="70">
        <v>30</v>
      </c>
      <c r="E94" s="75">
        <v>148</v>
      </c>
      <c r="F94" s="76">
        <v>5</v>
      </c>
      <c r="G94" s="77">
        <f>E94/$D$41</f>
        <v>4.9333333333333336</v>
      </c>
      <c r="H94" s="81">
        <v>5</v>
      </c>
      <c r="I94" s="79">
        <v>5</v>
      </c>
      <c r="J94" s="82">
        <v>150</v>
      </c>
      <c r="K94" s="59"/>
      <c r="L94" s="75">
        <f t="shared" si="4"/>
        <v>1352</v>
      </c>
      <c r="M94" s="76">
        <f t="shared" si="4"/>
        <v>46</v>
      </c>
      <c r="N94" s="77">
        <f t="shared" si="4"/>
        <v>45.066666666666677</v>
      </c>
      <c r="O94" s="81">
        <f t="shared" si="4"/>
        <v>46</v>
      </c>
      <c r="P94" s="79">
        <f t="shared" si="4"/>
        <v>44</v>
      </c>
      <c r="Q94" s="80">
        <f t="shared" si="4"/>
        <v>1320</v>
      </c>
    </row>
    <row r="95" spans="2:17">
      <c r="B95" s="68" t="s">
        <v>21</v>
      </c>
      <c r="C95" s="69" t="s">
        <v>55</v>
      </c>
      <c r="D95" s="70">
        <v>26</v>
      </c>
      <c r="E95" s="75">
        <v>31</v>
      </c>
      <c r="F95" s="76">
        <v>1</v>
      </c>
      <c r="G95" s="77">
        <f>E95/$D$42</f>
        <v>1.1923076923076923</v>
      </c>
      <c r="H95" s="81">
        <v>1</v>
      </c>
      <c r="I95" s="79">
        <v>1</v>
      </c>
      <c r="J95" s="82">
        <v>30</v>
      </c>
      <c r="K95" s="59"/>
      <c r="L95" s="75">
        <f t="shared" si="4"/>
        <v>910</v>
      </c>
      <c r="M95" s="76">
        <f t="shared" si="4"/>
        <v>36.26</v>
      </c>
      <c r="N95" s="77">
        <f t="shared" si="4"/>
        <v>35</v>
      </c>
      <c r="O95" s="81">
        <f t="shared" si="4"/>
        <v>47.5</v>
      </c>
      <c r="P95" s="79">
        <f t="shared" si="4"/>
        <v>36.5</v>
      </c>
      <c r="Q95" s="80">
        <f t="shared" si="4"/>
        <v>1058</v>
      </c>
    </row>
    <row r="96" spans="2:17">
      <c r="B96" s="68" t="s">
        <v>22</v>
      </c>
      <c r="C96" s="69" t="s">
        <v>56</v>
      </c>
      <c r="D96" s="70">
        <v>26</v>
      </c>
      <c r="E96" s="75">
        <v>341</v>
      </c>
      <c r="F96" s="76">
        <v>13</v>
      </c>
      <c r="G96" s="77">
        <f>E96/$D$43</f>
        <v>13.115384615384615</v>
      </c>
      <c r="H96" s="81">
        <v>15</v>
      </c>
      <c r="I96" s="79">
        <v>11</v>
      </c>
      <c r="J96" s="82">
        <v>330</v>
      </c>
      <c r="K96" s="59"/>
      <c r="L96" s="75">
        <f t="shared" si="4"/>
        <v>4223</v>
      </c>
      <c r="M96" s="76">
        <f t="shared" si="4"/>
        <v>163.72999999999999</v>
      </c>
      <c r="N96" s="77">
        <f t="shared" si="4"/>
        <v>162.42307692307691</v>
      </c>
      <c r="O96" s="81">
        <f t="shared" si="4"/>
        <v>188.5</v>
      </c>
      <c r="P96" s="79">
        <f t="shared" si="4"/>
        <v>148</v>
      </c>
      <c r="Q96" s="80">
        <f t="shared" si="4"/>
        <v>4384</v>
      </c>
    </row>
    <row r="97" spans="2:17">
      <c r="B97" s="84" t="s">
        <v>23</v>
      </c>
      <c r="C97" s="85" t="s">
        <v>41</v>
      </c>
      <c r="D97" s="86" t="s">
        <v>2</v>
      </c>
      <c r="E97" s="87"/>
      <c r="F97" s="88"/>
      <c r="G97" s="63"/>
      <c r="H97" s="96"/>
      <c r="I97" s="90"/>
      <c r="J97" s="91"/>
      <c r="K97" s="59"/>
      <c r="L97" s="87"/>
      <c r="M97" s="88"/>
      <c r="N97" s="63"/>
      <c r="O97" s="96"/>
      <c r="P97" s="90"/>
      <c r="Q97" s="115"/>
    </row>
    <row r="98" spans="2:17" ht="13.5" thickBot="1">
      <c r="B98" s="346" t="s">
        <v>24</v>
      </c>
      <c r="C98" s="347"/>
      <c r="D98" s="97"/>
      <c r="E98" s="98">
        <f>E90+E91+E92+E93+E94+E95+E96+E97</f>
        <v>927</v>
      </c>
      <c r="F98" s="99">
        <f>F90+F91+F92+F93+F94+F95+F96+F97</f>
        <v>36</v>
      </c>
      <c r="G98" s="100">
        <f>G90+G91+G92+G93+G94+G95+G96</f>
        <v>37.906501831501835</v>
      </c>
      <c r="H98" s="103">
        <f>H90+H91+H92+H93+H94+H95+H96+H97</f>
        <v>49</v>
      </c>
      <c r="I98" s="102">
        <f>I90+I91+I92+I93+I94+I95+I96+I97</f>
        <v>44</v>
      </c>
      <c r="J98" s="100">
        <f>J90+J91+J92+J93+J94+J95+J96+J97</f>
        <v>1077</v>
      </c>
      <c r="K98" s="59"/>
      <c r="L98" s="98">
        <f>L90+L91+L92+L93+L94+L95+L96+L97</f>
        <v>10420</v>
      </c>
      <c r="M98" s="99">
        <f t="shared" ref="M98:P98" si="5">M90+M91+M92+M93+M94+M95+M96+M97</f>
        <v>426.76</v>
      </c>
      <c r="N98" s="100">
        <f t="shared" si="5"/>
        <v>425.34450549450548</v>
      </c>
      <c r="O98" s="103">
        <f t="shared" si="5"/>
        <v>533.5</v>
      </c>
      <c r="P98" s="102">
        <f t="shared" si="5"/>
        <v>452.5</v>
      </c>
      <c r="Q98" s="100">
        <f>Q90+Q91+Q92+Q93+Q94+Q95+Q96+Q97</f>
        <v>11815</v>
      </c>
    </row>
    <row r="100" spans="2:17">
      <c r="H100" s="104">
        <f>H98/F98</f>
        <v>1.3611111111111112</v>
      </c>
      <c r="I100" s="104">
        <f>I98/F98</f>
        <v>1.2222222222222223</v>
      </c>
      <c r="J100" s="128">
        <f>J98/E98</f>
        <v>1.1618122977346279</v>
      </c>
      <c r="O100" s="104">
        <f>O98/M98</f>
        <v>1.2501171618708409</v>
      </c>
      <c r="P100" s="104">
        <f>P98/M98</f>
        <v>1.06031493110882</v>
      </c>
      <c r="Q100" s="128">
        <f>Q98/L98</f>
        <v>1.1338771593090211</v>
      </c>
    </row>
    <row r="101" spans="2:17" ht="15" customHeight="1" thickBot="1">
      <c r="H101" s="350">
        <f>I98/H98</f>
        <v>0.89795918367346939</v>
      </c>
      <c r="I101" s="351"/>
      <c r="L101" s="35"/>
      <c r="M101" s="130"/>
      <c r="N101" s="130"/>
      <c r="O101" s="350">
        <f>P98/O98</f>
        <v>0.84817244611059039</v>
      </c>
      <c r="P101" s="351"/>
    </row>
    <row r="102" spans="2:17" ht="15.75" thickBot="1">
      <c r="C102" s="34"/>
      <c r="D102" s="34"/>
      <c r="E102" s="34"/>
      <c r="F102" s="34"/>
      <c r="G102" s="34"/>
      <c r="H102" s="352">
        <f>H98-I98</f>
        <v>5</v>
      </c>
      <c r="I102" s="352"/>
      <c r="O102" s="352">
        <f>O98-P98</f>
        <v>81</v>
      </c>
      <c r="P102" s="352"/>
    </row>
    <row r="107" spans="2:17">
      <c r="N107" s="1" t="s">
        <v>118</v>
      </c>
    </row>
  </sheetData>
  <mergeCells count="33">
    <mergeCell ref="H102:I102"/>
    <mergeCell ref="O102:P102"/>
    <mergeCell ref="H67:I67"/>
    <mergeCell ref="O67:P67"/>
    <mergeCell ref="O49:P49"/>
    <mergeCell ref="H101:I101"/>
    <mergeCell ref="O101:P101"/>
    <mergeCell ref="H50:I50"/>
    <mergeCell ref="H86:I86"/>
    <mergeCell ref="O86:P86"/>
    <mergeCell ref="L88:Q88"/>
    <mergeCell ref="H85:I85"/>
    <mergeCell ref="O85:P85"/>
    <mergeCell ref="L35:Q35"/>
    <mergeCell ref="E53:J53"/>
    <mergeCell ref="L53:Q53"/>
    <mergeCell ref="B45:C45"/>
    <mergeCell ref="E72:J72"/>
    <mergeCell ref="L72:Q72"/>
    <mergeCell ref="H48:I48"/>
    <mergeCell ref="O48:P48"/>
    <mergeCell ref="H66:I66"/>
    <mergeCell ref="O66:P66"/>
    <mergeCell ref="B98:C98"/>
    <mergeCell ref="G22:H22"/>
    <mergeCell ref="G23:H23"/>
    <mergeCell ref="E3:J3"/>
    <mergeCell ref="B13:C13"/>
    <mergeCell ref="F19:G20"/>
    <mergeCell ref="E88:J88"/>
    <mergeCell ref="B63:C63"/>
    <mergeCell ref="B82:C82"/>
    <mergeCell ref="E35:J35"/>
  </mergeCells>
  <pageMargins left="0.31666666666666665" right="0.33645833333333336" top="0.64703525641025639" bottom="0.78740157499999996" header="0.3" footer="0.3"/>
  <pageSetup paperSize="9" scale="95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theme="7" tint="0.39997558519241921"/>
  </sheetPr>
  <dimension ref="B1:T42"/>
  <sheetViews>
    <sheetView view="pageLayout" zoomScaleNormal="110" workbookViewId="0"/>
  </sheetViews>
  <sheetFormatPr defaultColWidth="10.7109375" defaultRowHeight="12.75"/>
  <cols>
    <col min="1" max="1" width="0.5703125" style="132" customWidth="1"/>
    <col min="2" max="2" width="11" style="132" customWidth="1"/>
    <col min="3" max="3" width="11.28515625" style="132" customWidth="1"/>
    <col min="4" max="12" width="8" style="132" customWidth="1"/>
    <col min="13" max="13" width="0.42578125" style="132" customWidth="1"/>
    <col min="14" max="17" width="8.28515625" style="132" customWidth="1"/>
    <col min="18" max="18" width="8" style="132" customWidth="1"/>
    <col min="19" max="19" width="9.28515625" style="132" customWidth="1"/>
    <col min="20" max="256" width="10.7109375" style="132"/>
    <col min="257" max="257" width="1" style="132" customWidth="1"/>
    <col min="258" max="258" width="12.85546875" style="132" customWidth="1"/>
    <col min="259" max="259" width="11.28515625" style="132" customWidth="1"/>
    <col min="260" max="268" width="8" style="132" customWidth="1"/>
    <col min="269" max="269" width="0.42578125" style="132" customWidth="1"/>
    <col min="270" max="273" width="8.28515625" style="132" customWidth="1"/>
    <col min="274" max="274" width="8" style="132" customWidth="1"/>
    <col min="275" max="275" width="9.28515625" style="132" customWidth="1"/>
    <col min="276" max="512" width="10.7109375" style="132"/>
    <col min="513" max="513" width="1" style="132" customWidth="1"/>
    <col min="514" max="514" width="12.85546875" style="132" customWidth="1"/>
    <col min="515" max="515" width="11.28515625" style="132" customWidth="1"/>
    <col min="516" max="524" width="8" style="132" customWidth="1"/>
    <col min="525" max="525" width="0.42578125" style="132" customWidth="1"/>
    <col min="526" max="529" width="8.28515625" style="132" customWidth="1"/>
    <col min="530" max="530" width="8" style="132" customWidth="1"/>
    <col min="531" max="531" width="9.28515625" style="132" customWidth="1"/>
    <col min="532" max="768" width="10.7109375" style="132"/>
    <col min="769" max="769" width="1" style="132" customWidth="1"/>
    <col min="770" max="770" width="12.85546875" style="132" customWidth="1"/>
    <col min="771" max="771" width="11.28515625" style="132" customWidth="1"/>
    <col min="772" max="780" width="8" style="132" customWidth="1"/>
    <col min="781" max="781" width="0.42578125" style="132" customWidth="1"/>
    <col min="782" max="785" width="8.28515625" style="132" customWidth="1"/>
    <col min="786" max="786" width="8" style="132" customWidth="1"/>
    <col min="787" max="787" width="9.28515625" style="132" customWidth="1"/>
    <col min="788" max="1024" width="10.7109375" style="132"/>
    <col min="1025" max="1025" width="1" style="132" customWidth="1"/>
    <col min="1026" max="1026" width="12.85546875" style="132" customWidth="1"/>
    <col min="1027" max="1027" width="11.28515625" style="132" customWidth="1"/>
    <col min="1028" max="1036" width="8" style="132" customWidth="1"/>
    <col min="1037" max="1037" width="0.42578125" style="132" customWidth="1"/>
    <col min="1038" max="1041" width="8.28515625" style="132" customWidth="1"/>
    <col min="1042" max="1042" width="8" style="132" customWidth="1"/>
    <col min="1043" max="1043" width="9.28515625" style="132" customWidth="1"/>
    <col min="1044" max="1280" width="10.7109375" style="132"/>
    <col min="1281" max="1281" width="1" style="132" customWidth="1"/>
    <col min="1282" max="1282" width="12.85546875" style="132" customWidth="1"/>
    <col min="1283" max="1283" width="11.28515625" style="132" customWidth="1"/>
    <col min="1284" max="1292" width="8" style="132" customWidth="1"/>
    <col min="1293" max="1293" width="0.42578125" style="132" customWidth="1"/>
    <col min="1294" max="1297" width="8.28515625" style="132" customWidth="1"/>
    <col min="1298" max="1298" width="8" style="132" customWidth="1"/>
    <col min="1299" max="1299" width="9.28515625" style="132" customWidth="1"/>
    <col min="1300" max="1536" width="10.7109375" style="132"/>
    <col min="1537" max="1537" width="1" style="132" customWidth="1"/>
    <col min="1538" max="1538" width="12.85546875" style="132" customWidth="1"/>
    <col min="1539" max="1539" width="11.28515625" style="132" customWidth="1"/>
    <col min="1540" max="1548" width="8" style="132" customWidth="1"/>
    <col min="1549" max="1549" width="0.42578125" style="132" customWidth="1"/>
    <col min="1550" max="1553" width="8.28515625" style="132" customWidth="1"/>
    <col min="1554" max="1554" width="8" style="132" customWidth="1"/>
    <col min="1555" max="1555" width="9.28515625" style="132" customWidth="1"/>
    <col min="1556" max="1792" width="10.7109375" style="132"/>
    <col min="1793" max="1793" width="1" style="132" customWidth="1"/>
    <col min="1794" max="1794" width="12.85546875" style="132" customWidth="1"/>
    <col min="1795" max="1795" width="11.28515625" style="132" customWidth="1"/>
    <col min="1796" max="1804" width="8" style="132" customWidth="1"/>
    <col min="1805" max="1805" width="0.42578125" style="132" customWidth="1"/>
    <col min="1806" max="1809" width="8.28515625" style="132" customWidth="1"/>
    <col min="1810" max="1810" width="8" style="132" customWidth="1"/>
    <col min="1811" max="1811" width="9.28515625" style="132" customWidth="1"/>
    <col min="1812" max="2048" width="10.7109375" style="132"/>
    <col min="2049" max="2049" width="1" style="132" customWidth="1"/>
    <col min="2050" max="2050" width="12.85546875" style="132" customWidth="1"/>
    <col min="2051" max="2051" width="11.28515625" style="132" customWidth="1"/>
    <col min="2052" max="2060" width="8" style="132" customWidth="1"/>
    <col min="2061" max="2061" width="0.42578125" style="132" customWidth="1"/>
    <col min="2062" max="2065" width="8.28515625" style="132" customWidth="1"/>
    <col min="2066" max="2066" width="8" style="132" customWidth="1"/>
    <col min="2067" max="2067" width="9.28515625" style="132" customWidth="1"/>
    <col min="2068" max="2304" width="10.7109375" style="132"/>
    <col min="2305" max="2305" width="1" style="132" customWidth="1"/>
    <col min="2306" max="2306" width="12.85546875" style="132" customWidth="1"/>
    <col min="2307" max="2307" width="11.28515625" style="132" customWidth="1"/>
    <col min="2308" max="2316" width="8" style="132" customWidth="1"/>
    <col min="2317" max="2317" width="0.42578125" style="132" customWidth="1"/>
    <col min="2318" max="2321" width="8.28515625" style="132" customWidth="1"/>
    <col min="2322" max="2322" width="8" style="132" customWidth="1"/>
    <col min="2323" max="2323" width="9.28515625" style="132" customWidth="1"/>
    <col min="2324" max="2560" width="10.7109375" style="132"/>
    <col min="2561" max="2561" width="1" style="132" customWidth="1"/>
    <col min="2562" max="2562" width="12.85546875" style="132" customWidth="1"/>
    <col min="2563" max="2563" width="11.28515625" style="132" customWidth="1"/>
    <col min="2564" max="2572" width="8" style="132" customWidth="1"/>
    <col min="2573" max="2573" width="0.42578125" style="132" customWidth="1"/>
    <col min="2574" max="2577" width="8.28515625" style="132" customWidth="1"/>
    <col min="2578" max="2578" width="8" style="132" customWidth="1"/>
    <col min="2579" max="2579" width="9.28515625" style="132" customWidth="1"/>
    <col min="2580" max="2816" width="10.7109375" style="132"/>
    <col min="2817" max="2817" width="1" style="132" customWidth="1"/>
    <col min="2818" max="2818" width="12.85546875" style="132" customWidth="1"/>
    <col min="2819" max="2819" width="11.28515625" style="132" customWidth="1"/>
    <col min="2820" max="2828" width="8" style="132" customWidth="1"/>
    <col min="2829" max="2829" width="0.42578125" style="132" customWidth="1"/>
    <col min="2830" max="2833" width="8.28515625" style="132" customWidth="1"/>
    <col min="2834" max="2834" width="8" style="132" customWidth="1"/>
    <col min="2835" max="2835" width="9.28515625" style="132" customWidth="1"/>
    <col min="2836" max="3072" width="10.7109375" style="132"/>
    <col min="3073" max="3073" width="1" style="132" customWidth="1"/>
    <col min="3074" max="3074" width="12.85546875" style="132" customWidth="1"/>
    <col min="3075" max="3075" width="11.28515625" style="132" customWidth="1"/>
    <col min="3076" max="3084" width="8" style="132" customWidth="1"/>
    <col min="3085" max="3085" width="0.42578125" style="132" customWidth="1"/>
    <col min="3086" max="3089" width="8.28515625" style="132" customWidth="1"/>
    <col min="3090" max="3090" width="8" style="132" customWidth="1"/>
    <col min="3091" max="3091" width="9.28515625" style="132" customWidth="1"/>
    <col min="3092" max="3328" width="10.7109375" style="132"/>
    <col min="3329" max="3329" width="1" style="132" customWidth="1"/>
    <col min="3330" max="3330" width="12.85546875" style="132" customWidth="1"/>
    <col min="3331" max="3331" width="11.28515625" style="132" customWidth="1"/>
    <col min="3332" max="3340" width="8" style="132" customWidth="1"/>
    <col min="3341" max="3341" width="0.42578125" style="132" customWidth="1"/>
    <col min="3342" max="3345" width="8.28515625" style="132" customWidth="1"/>
    <col min="3346" max="3346" width="8" style="132" customWidth="1"/>
    <col min="3347" max="3347" width="9.28515625" style="132" customWidth="1"/>
    <col min="3348" max="3584" width="10.7109375" style="132"/>
    <col min="3585" max="3585" width="1" style="132" customWidth="1"/>
    <col min="3586" max="3586" width="12.85546875" style="132" customWidth="1"/>
    <col min="3587" max="3587" width="11.28515625" style="132" customWidth="1"/>
    <col min="3588" max="3596" width="8" style="132" customWidth="1"/>
    <col min="3597" max="3597" width="0.42578125" style="132" customWidth="1"/>
    <col min="3598" max="3601" width="8.28515625" style="132" customWidth="1"/>
    <col min="3602" max="3602" width="8" style="132" customWidth="1"/>
    <col min="3603" max="3603" width="9.28515625" style="132" customWidth="1"/>
    <col min="3604" max="3840" width="10.7109375" style="132"/>
    <col min="3841" max="3841" width="1" style="132" customWidth="1"/>
    <col min="3842" max="3842" width="12.85546875" style="132" customWidth="1"/>
    <col min="3843" max="3843" width="11.28515625" style="132" customWidth="1"/>
    <col min="3844" max="3852" width="8" style="132" customWidth="1"/>
    <col min="3853" max="3853" width="0.42578125" style="132" customWidth="1"/>
    <col min="3854" max="3857" width="8.28515625" style="132" customWidth="1"/>
    <col min="3858" max="3858" width="8" style="132" customWidth="1"/>
    <col min="3859" max="3859" width="9.28515625" style="132" customWidth="1"/>
    <col min="3860" max="4096" width="10.7109375" style="132"/>
    <col min="4097" max="4097" width="1" style="132" customWidth="1"/>
    <col min="4098" max="4098" width="12.85546875" style="132" customWidth="1"/>
    <col min="4099" max="4099" width="11.28515625" style="132" customWidth="1"/>
    <col min="4100" max="4108" width="8" style="132" customWidth="1"/>
    <col min="4109" max="4109" width="0.42578125" style="132" customWidth="1"/>
    <col min="4110" max="4113" width="8.28515625" style="132" customWidth="1"/>
    <col min="4114" max="4114" width="8" style="132" customWidth="1"/>
    <col min="4115" max="4115" width="9.28515625" style="132" customWidth="1"/>
    <col min="4116" max="4352" width="10.7109375" style="132"/>
    <col min="4353" max="4353" width="1" style="132" customWidth="1"/>
    <col min="4354" max="4354" width="12.85546875" style="132" customWidth="1"/>
    <col min="4355" max="4355" width="11.28515625" style="132" customWidth="1"/>
    <col min="4356" max="4364" width="8" style="132" customWidth="1"/>
    <col min="4365" max="4365" width="0.42578125" style="132" customWidth="1"/>
    <col min="4366" max="4369" width="8.28515625" style="132" customWidth="1"/>
    <col min="4370" max="4370" width="8" style="132" customWidth="1"/>
    <col min="4371" max="4371" width="9.28515625" style="132" customWidth="1"/>
    <col min="4372" max="4608" width="10.7109375" style="132"/>
    <col min="4609" max="4609" width="1" style="132" customWidth="1"/>
    <col min="4610" max="4610" width="12.85546875" style="132" customWidth="1"/>
    <col min="4611" max="4611" width="11.28515625" style="132" customWidth="1"/>
    <col min="4612" max="4620" width="8" style="132" customWidth="1"/>
    <col min="4621" max="4621" width="0.42578125" style="132" customWidth="1"/>
    <col min="4622" max="4625" width="8.28515625" style="132" customWidth="1"/>
    <col min="4626" max="4626" width="8" style="132" customWidth="1"/>
    <col min="4627" max="4627" width="9.28515625" style="132" customWidth="1"/>
    <col min="4628" max="4864" width="10.7109375" style="132"/>
    <col min="4865" max="4865" width="1" style="132" customWidth="1"/>
    <col min="4866" max="4866" width="12.85546875" style="132" customWidth="1"/>
    <col min="4867" max="4867" width="11.28515625" style="132" customWidth="1"/>
    <col min="4868" max="4876" width="8" style="132" customWidth="1"/>
    <col min="4877" max="4877" width="0.42578125" style="132" customWidth="1"/>
    <col min="4878" max="4881" width="8.28515625" style="132" customWidth="1"/>
    <col min="4882" max="4882" width="8" style="132" customWidth="1"/>
    <col min="4883" max="4883" width="9.28515625" style="132" customWidth="1"/>
    <col min="4884" max="5120" width="10.7109375" style="132"/>
    <col min="5121" max="5121" width="1" style="132" customWidth="1"/>
    <col min="5122" max="5122" width="12.85546875" style="132" customWidth="1"/>
    <col min="5123" max="5123" width="11.28515625" style="132" customWidth="1"/>
    <col min="5124" max="5132" width="8" style="132" customWidth="1"/>
    <col min="5133" max="5133" width="0.42578125" style="132" customWidth="1"/>
    <col min="5134" max="5137" width="8.28515625" style="132" customWidth="1"/>
    <col min="5138" max="5138" width="8" style="132" customWidth="1"/>
    <col min="5139" max="5139" width="9.28515625" style="132" customWidth="1"/>
    <col min="5140" max="5376" width="10.7109375" style="132"/>
    <col min="5377" max="5377" width="1" style="132" customWidth="1"/>
    <col min="5378" max="5378" width="12.85546875" style="132" customWidth="1"/>
    <col min="5379" max="5379" width="11.28515625" style="132" customWidth="1"/>
    <col min="5380" max="5388" width="8" style="132" customWidth="1"/>
    <col min="5389" max="5389" width="0.42578125" style="132" customWidth="1"/>
    <col min="5390" max="5393" width="8.28515625" style="132" customWidth="1"/>
    <col min="5394" max="5394" width="8" style="132" customWidth="1"/>
    <col min="5395" max="5395" width="9.28515625" style="132" customWidth="1"/>
    <col min="5396" max="5632" width="10.7109375" style="132"/>
    <col min="5633" max="5633" width="1" style="132" customWidth="1"/>
    <col min="5634" max="5634" width="12.85546875" style="132" customWidth="1"/>
    <col min="5635" max="5635" width="11.28515625" style="132" customWidth="1"/>
    <col min="5636" max="5644" width="8" style="132" customWidth="1"/>
    <col min="5645" max="5645" width="0.42578125" style="132" customWidth="1"/>
    <col min="5646" max="5649" width="8.28515625" style="132" customWidth="1"/>
    <col min="5650" max="5650" width="8" style="132" customWidth="1"/>
    <col min="5651" max="5651" width="9.28515625" style="132" customWidth="1"/>
    <col min="5652" max="5888" width="10.7109375" style="132"/>
    <col min="5889" max="5889" width="1" style="132" customWidth="1"/>
    <col min="5890" max="5890" width="12.85546875" style="132" customWidth="1"/>
    <col min="5891" max="5891" width="11.28515625" style="132" customWidth="1"/>
    <col min="5892" max="5900" width="8" style="132" customWidth="1"/>
    <col min="5901" max="5901" width="0.42578125" style="132" customWidth="1"/>
    <col min="5902" max="5905" width="8.28515625" style="132" customWidth="1"/>
    <col min="5906" max="5906" width="8" style="132" customWidth="1"/>
    <col min="5907" max="5907" width="9.28515625" style="132" customWidth="1"/>
    <col min="5908" max="6144" width="10.7109375" style="132"/>
    <col min="6145" max="6145" width="1" style="132" customWidth="1"/>
    <col min="6146" max="6146" width="12.85546875" style="132" customWidth="1"/>
    <col min="6147" max="6147" width="11.28515625" style="132" customWidth="1"/>
    <col min="6148" max="6156" width="8" style="132" customWidth="1"/>
    <col min="6157" max="6157" width="0.42578125" style="132" customWidth="1"/>
    <col min="6158" max="6161" width="8.28515625" style="132" customWidth="1"/>
    <col min="6162" max="6162" width="8" style="132" customWidth="1"/>
    <col min="6163" max="6163" width="9.28515625" style="132" customWidth="1"/>
    <col min="6164" max="6400" width="10.7109375" style="132"/>
    <col min="6401" max="6401" width="1" style="132" customWidth="1"/>
    <col min="6402" max="6402" width="12.85546875" style="132" customWidth="1"/>
    <col min="6403" max="6403" width="11.28515625" style="132" customWidth="1"/>
    <col min="6404" max="6412" width="8" style="132" customWidth="1"/>
    <col min="6413" max="6413" width="0.42578125" style="132" customWidth="1"/>
    <col min="6414" max="6417" width="8.28515625" style="132" customWidth="1"/>
    <col min="6418" max="6418" width="8" style="132" customWidth="1"/>
    <col min="6419" max="6419" width="9.28515625" style="132" customWidth="1"/>
    <col min="6420" max="6656" width="10.7109375" style="132"/>
    <col min="6657" max="6657" width="1" style="132" customWidth="1"/>
    <col min="6658" max="6658" width="12.85546875" style="132" customWidth="1"/>
    <col min="6659" max="6659" width="11.28515625" style="132" customWidth="1"/>
    <col min="6660" max="6668" width="8" style="132" customWidth="1"/>
    <col min="6669" max="6669" width="0.42578125" style="132" customWidth="1"/>
    <col min="6670" max="6673" width="8.28515625" style="132" customWidth="1"/>
    <col min="6674" max="6674" width="8" style="132" customWidth="1"/>
    <col min="6675" max="6675" width="9.28515625" style="132" customWidth="1"/>
    <col min="6676" max="6912" width="10.7109375" style="132"/>
    <col min="6913" max="6913" width="1" style="132" customWidth="1"/>
    <col min="6914" max="6914" width="12.85546875" style="132" customWidth="1"/>
    <col min="6915" max="6915" width="11.28515625" style="132" customWidth="1"/>
    <col min="6916" max="6924" width="8" style="132" customWidth="1"/>
    <col min="6925" max="6925" width="0.42578125" style="132" customWidth="1"/>
    <col min="6926" max="6929" width="8.28515625" style="132" customWidth="1"/>
    <col min="6930" max="6930" width="8" style="132" customWidth="1"/>
    <col min="6931" max="6931" width="9.28515625" style="132" customWidth="1"/>
    <col min="6932" max="7168" width="10.7109375" style="132"/>
    <col min="7169" max="7169" width="1" style="132" customWidth="1"/>
    <col min="7170" max="7170" width="12.85546875" style="132" customWidth="1"/>
    <col min="7171" max="7171" width="11.28515625" style="132" customWidth="1"/>
    <col min="7172" max="7180" width="8" style="132" customWidth="1"/>
    <col min="7181" max="7181" width="0.42578125" style="132" customWidth="1"/>
    <col min="7182" max="7185" width="8.28515625" style="132" customWidth="1"/>
    <col min="7186" max="7186" width="8" style="132" customWidth="1"/>
    <col min="7187" max="7187" width="9.28515625" style="132" customWidth="1"/>
    <col min="7188" max="7424" width="10.7109375" style="132"/>
    <col min="7425" max="7425" width="1" style="132" customWidth="1"/>
    <col min="7426" max="7426" width="12.85546875" style="132" customWidth="1"/>
    <col min="7427" max="7427" width="11.28515625" style="132" customWidth="1"/>
    <col min="7428" max="7436" width="8" style="132" customWidth="1"/>
    <col min="7437" max="7437" width="0.42578125" style="132" customWidth="1"/>
    <col min="7438" max="7441" width="8.28515625" style="132" customWidth="1"/>
    <col min="7442" max="7442" width="8" style="132" customWidth="1"/>
    <col min="7443" max="7443" width="9.28515625" style="132" customWidth="1"/>
    <col min="7444" max="7680" width="10.7109375" style="132"/>
    <col min="7681" max="7681" width="1" style="132" customWidth="1"/>
    <col min="7682" max="7682" width="12.85546875" style="132" customWidth="1"/>
    <col min="7683" max="7683" width="11.28515625" style="132" customWidth="1"/>
    <col min="7684" max="7692" width="8" style="132" customWidth="1"/>
    <col min="7693" max="7693" width="0.42578125" style="132" customWidth="1"/>
    <col min="7694" max="7697" width="8.28515625" style="132" customWidth="1"/>
    <col min="7698" max="7698" width="8" style="132" customWidth="1"/>
    <col min="7699" max="7699" width="9.28515625" style="132" customWidth="1"/>
    <col min="7700" max="7936" width="10.7109375" style="132"/>
    <col min="7937" max="7937" width="1" style="132" customWidth="1"/>
    <col min="7938" max="7938" width="12.85546875" style="132" customWidth="1"/>
    <col min="7939" max="7939" width="11.28515625" style="132" customWidth="1"/>
    <col min="7940" max="7948" width="8" style="132" customWidth="1"/>
    <col min="7949" max="7949" width="0.42578125" style="132" customWidth="1"/>
    <col min="7950" max="7953" width="8.28515625" style="132" customWidth="1"/>
    <col min="7954" max="7954" width="8" style="132" customWidth="1"/>
    <col min="7955" max="7955" width="9.28515625" style="132" customWidth="1"/>
    <col min="7956" max="8192" width="10.7109375" style="132"/>
    <col min="8193" max="8193" width="1" style="132" customWidth="1"/>
    <col min="8194" max="8194" width="12.85546875" style="132" customWidth="1"/>
    <col min="8195" max="8195" width="11.28515625" style="132" customWidth="1"/>
    <col min="8196" max="8204" width="8" style="132" customWidth="1"/>
    <col min="8205" max="8205" width="0.42578125" style="132" customWidth="1"/>
    <col min="8206" max="8209" width="8.28515625" style="132" customWidth="1"/>
    <col min="8210" max="8210" width="8" style="132" customWidth="1"/>
    <col min="8211" max="8211" width="9.28515625" style="132" customWidth="1"/>
    <col min="8212" max="8448" width="10.7109375" style="132"/>
    <col min="8449" max="8449" width="1" style="132" customWidth="1"/>
    <col min="8450" max="8450" width="12.85546875" style="132" customWidth="1"/>
    <col min="8451" max="8451" width="11.28515625" style="132" customWidth="1"/>
    <col min="8452" max="8460" width="8" style="132" customWidth="1"/>
    <col min="8461" max="8461" width="0.42578125" style="132" customWidth="1"/>
    <col min="8462" max="8465" width="8.28515625" style="132" customWidth="1"/>
    <col min="8466" max="8466" width="8" style="132" customWidth="1"/>
    <col min="8467" max="8467" width="9.28515625" style="132" customWidth="1"/>
    <col min="8468" max="8704" width="10.7109375" style="132"/>
    <col min="8705" max="8705" width="1" style="132" customWidth="1"/>
    <col min="8706" max="8706" width="12.85546875" style="132" customWidth="1"/>
    <col min="8707" max="8707" width="11.28515625" style="132" customWidth="1"/>
    <col min="8708" max="8716" width="8" style="132" customWidth="1"/>
    <col min="8717" max="8717" width="0.42578125" style="132" customWidth="1"/>
    <col min="8718" max="8721" width="8.28515625" style="132" customWidth="1"/>
    <col min="8722" max="8722" width="8" style="132" customWidth="1"/>
    <col min="8723" max="8723" width="9.28515625" style="132" customWidth="1"/>
    <col min="8724" max="8960" width="10.7109375" style="132"/>
    <col min="8961" max="8961" width="1" style="132" customWidth="1"/>
    <col min="8962" max="8962" width="12.85546875" style="132" customWidth="1"/>
    <col min="8963" max="8963" width="11.28515625" style="132" customWidth="1"/>
    <col min="8964" max="8972" width="8" style="132" customWidth="1"/>
    <col min="8973" max="8973" width="0.42578125" style="132" customWidth="1"/>
    <col min="8974" max="8977" width="8.28515625" style="132" customWidth="1"/>
    <col min="8978" max="8978" width="8" style="132" customWidth="1"/>
    <col min="8979" max="8979" width="9.28515625" style="132" customWidth="1"/>
    <col min="8980" max="9216" width="10.7109375" style="132"/>
    <col min="9217" max="9217" width="1" style="132" customWidth="1"/>
    <col min="9218" max="9218" width="12.85546875" style="132" customWidth="1"/>
    <col min="9219" max="9219" width="11.28515625" style="132" customWidth="1"/>
    <col min="9220" max="9228" width="8" style="132" customWidth="1"/>
    <col min="9229" max="9229" width="0.42578125" style="132" customWidth="1"/>
    <col min="9230" max="9233" width="8.28515625" style="132" customWidth="1"/>
    <col min="9234" max="9234" width="8" style="132" customWidth="1"/>
    <col min="9235" max="9235" width="9.28515625" style="132" customWidth="1"/>
    <col min="9236" max="9472" width="10.7109375" style="132"/>
    <col min="9473" max="9473" width="1" style="132" customWidth="1"/>
    <col min="9474" max="9474" width="12.85546875" style="132" customWidth="1"/>
    <col min="9475" max="9475" width="11.28515625" style="132" customWidth="1"/>
    <col min="9476" max="9484" width="8" style="132" customWidth="1"/>
    <col min="9485" max="9485" width="0.42578125" style="132" customWidth="1"/>
    <col min="9486" max="9489" width="8.28515625" style="132" customWidth="1"/>
    <col min="9490" max="9490" width="8" style="132" customWidth="1"/>
    <col min="9491" max="9491" width="9.28515625" style="132" customWidth="1"/>
    <col min="9492" max="9728" width="10.7109375" style="132"/>
    <col min="9729" max="9729" width="1" style="132" customWidth="1"/>
    <col min="9730" max="9730" width="12.85546875" style="132" customWidth="1"/>
    <col min="9731" max="9731" width="11.28515625" style="132" customWidth="1"/>
    <col min="9732" max="9740" width="8" style="132" customWidth="1"/>
    <col min="9741" max="9741" width="0.42578125" style="132" customWidth="1"/>
    <col min="9742" max="9745" width="8.28515625" style="132" customWidth="1"/>
    <col min="9746" max="9746" width="8" style="132" customWidth="1"/>
    <col min="9747" max="9747" width="9.28515625" style="132" customWidth="1"/>
    <col min="9748" max="9984" width="10.7109375" style="132"/>
    <col min="9985" max="9985" width="1" style="132" customWidth="1"/>
    <col min="9986" max="9986" width="12.85546875" style="132" customWidth="1"/>
    <col min="9987" max="9987" width="11.28515625" style="132" customWidth="1"/>
    <col min="9988" max="9996" width="8" style="132" customWidth="1"/>
    <col min="9997" max="9997" width="0.42578125" style="132" customWidth="1"/>
    <col min="9998" max="10001" width="8.28515625" style="132" customWidth="1"/>
    <col min="10002" max="10002" width="8" style="132" customWidth="1"/>
    <col min="10003" max="10003" width="9.28515625" style="132" customWidth="1"/>
    <col min="10004" max="10240" width="10.7109375" style="132"/>
    <col min="10241" max="10241" width="1" style="132" customWidth="1"/>
    <col min="10242" max="10242" width="12.85546875" style="132" customWidth="1"/>
    <col min="10243" max="10243" width="11.28515625" style="132" customWidth="1"/>
    <col min="10244" max="10252" width="8" style="132" customWidth="1"/>
    <col min="10253" max="10253" width="0.42578125" style="132" customWidth="1"/>
    <col min="10254" max="10257" width="8.28515625" style="132" customWidth="1"/>
    <col min="10258" max="10258" width="8" style="132" customWidth="1"/>
    <col min="10259" max="10259" width="9.28515625" style="132" customWidth="1"/>
    <col min="10260" max="10496" width="10.7109375" style="132"/>
    <col min="10497" max="10497" width="1" style="132" customWidth="1"/>
    <col min="10498" max="10498" width="12.85546875" style="132" customWidth="1"/>
    <col min="10499" max="10499" width="11.28515625" style="132" customWidth="1"/>
    <col min="10500" max="10508" width="8" style="132" customWidth="1"/>
    <col min="10509" max="10509" width="0.42578125" style="132" customWidth="1"/>
    <col min="10510" max="10513" width="8.28515625" style="132" customWidth="1"/>
    <col min="10514" max="10514" width="8" style="132" customWidth="1"/>
    <col min="10515" max="10515" width="9.28515625" style="132" customWidth="1"/>
    <col min="10516" max="10752" width="10.7109375" style="132"/>
    <col min="10753" max="10753" width="1" style="132" customWidth="1"/>
    <col min="10754" max="10754" width="12.85546875" style="132" customWidth="1"/>
    <col min="10755" max="10755" width="11.28515625" style="132" customWidth="1"/>
    <col min="10756" max="10764" width="8" style="132" customWidth="1"/>
    <col min="10765" max="10765" width="0.42578125" style="132" customWidth="1"/>
    <col min="10766" max="10769" width="8.28515625" style="132" customWidth="1"/>
    <col min="10770" max="10770" width="8" style="132" customWidth="1"/>
    <col min="10771" max="10771" width="9.28515625" style="132" customWidth="1"/>
    <col min="10772" max="11008" width="10.7109375" style="132"/>
    <col min="11009" max="11009" width="1" style="132" customWidth="1"/>
    <col min="11010" max="11010" width="12.85546875" style="132" customWidth="1"/>
    <col min="11011" max="11011" width="11.28515625" style="132" customWidth="1"/>
    <col min="11012" max="11020" width="8" style="132" customWidth="1"/>
    <col min="11021" max="11021" width="0.42578125" style="132" customWidth="1"/>
    <col min="11022" max="11025" width="8.28515625" style="132" customWidth="1"/>
    <col min="11026" max="11026" width="8" style="132" customWidth="1"/>
    <col min="11027" max="11027" width="9.28515625" style="132" customWidth="1"/>
    <col min="11028" max="11264" width="10.7109375" style="132"/>
    <col min="11265" max="11265" width="1" style="132" customWidth="1"/>
    <col min="11266" max="11266" width="12.85546875" style="132" customWidth="1"/>
    <col min="11267" max="11267" width="11.28515625" style="132" customWidth="1"/>
    <col min="11268" max="11276" width="8" style="132" customWidth="1"/>
    <col min="11277" max="11277" width="0.42578125" style="132" customWidth="1"/>
    <col min="11278" max="11281" width="8.28515625" style="132" customWidth="1"/>
    <col min="11282" max="11282" width="8" style="132" customWidth="1"/>
    <col min="11283" max="11283" width="9.28515625" style="132" customWidth="1"/>
    <col min="11284" max="11520" width="10.7109375" style="132"/>
    <col min="11521" max="11521" width="1" style="132" customWidth="1"/>
    <col min="11522" max="11522" width="12.85546875" style="132" customWidth="1"/>
    <col min="11523" max="11523" width="11.28515625" style="132" customWidth="1"/>
    <col min="11524" max="11532" width="8" style="132" customWidth="1"/>
    <col min="11533" max="11533" width="0.42578125" style="132" customWidth="1"/>
    <col min="11534" max="11537" width="8.28515625" style="132" customWidth="1"/>
    <col min="11538" max="11538" width="8" style="132" customWidth="1"/>
    <col min="11539" max="11539" width="9.28515625" style="132" customWidth="1"/>
    <col min="11540" max="11776" width="10.7109375" style="132"/>
    <col min="11777" max="11777" width="1" style="132" customWidth="1"/>
    <col min="11778" max="11778" width="12.85546875" style="132" customWidth="1"/>
    <col min="11779" max="11779" width="11.28515625" style="132" customWidth="1"/>
    <col min="11780" max="11788" width="8" style="132" customWidth="1"/>
    <col min="11789" max="11789" width="0.42578125" style="132" customWidth="1"/>
    <col min="11790" max="11793" width="8.28515625" style="132" customWidth="1"/>
    <col min="11794" max="11794" width="8" style="132" customWidth="1"/>
    <col min="11795" max="11795" width="9.28515625" style="132" customWidth="1"/>
    <col min="11796" max="12032" width="10.7109375" style="132"/>
    <col min="12033" max="12033" width="1" style="132" customWidth="1"/>
    <col min="12034" max="12034" width="12.85546875" style="132" customWidth="1"/>
    <col min="12035" max="12035" width="11.28515625" style="132" customWidth="1"/>
    <col min="12036" max="12044" width="8" style="132" customWidth="1"/>
    <col min="12045" max="12045" width="0.42578125" style="132" customWidth="1"/>
    <col min="12046" max="12049" width="8.28515625" style="132" customWidth="1"/>
    <col min="12050" max="12050" width="8" style="132" customWidth="1"/>
    <col min="12051" max="12051" width="9.28515625" style="132" customWidth="1"/>
    <col min="12052" max="12288" width="10.7109375" style="132"/>
    <col min="12289" max="12289" width="1" style="132" customWidth="1"/>
    <col min="12290" max="12290" width="12.85546875" style="132" customWidth="1"/>
    <col min="12291" max="12291" width="11.28515625" style="132" customWidth="1"/>
    <col min="12292" max="12300" width="8" style="132" customWidth="1"/>
    <col min="12301" max="12301" width="0.42578125" style="132" customWidth="1"/>
    <col min="12302" max="12305" width="8.28515625" style="132" customWidth="1"/>
    <col min="12306" max="12306" width="8" style="132" customWidth="1"/>
    <col min="12307" max="12307" width="9.28515625" style="132" customWidth="1"/>
    <col min="12308" max="12544" width="10.7109375" style="132"/>
    <col min="12545" max="12545" width="1" style="132" customWidth="1"/>
    <col min="12546" max="12546" width="12.85546875" style="132" customWidth="1"/>
    <col min="12547" max="12547" width="11.28515625" style="132" customWidth="1"/>
    <col min="12548" max="12556" width="8" style="132" customWidth="1"/>
    <col min="12557" max="12557" width="0.42578125" style="132" customWidth="1"/>
    <col min="12558" max="12561" width="8.28515625" style="132" customWidth="1"/>
    <col min="12562" max="12562" width="8" style="132" customWidth="1"/>
    <col min="12563" max="12563" width="9.28515625" style="132" customWidth="1"/>
    <col min="12564" max="12800" width="10.7109375" style="132"/>
    <col min="12801" max="12801" width="1" style="132" customWidth="1"/>
    <col min="12802" max="12802" width="12.85546875" style="132" customWidth="1"/>
    <col min="12803" max="12803" width="11.28515625" style="132" customWidth="1"/>
    <col min="12804" max="12812" width="8" style="132" customWidth="1"/>
    <col min="12813" max="12813" width="0.42578125" style="132" customWidth="1"/>
    <col min="12814" max="12817" width="8.28515625" style="132" customWidth="1"/>
    <col min="12818" max="12818" width="8" style="132" customWidth="1"/>
    <col min="12819" max="12819" width="9.28515625" style="132" customWidth="1"/>
    <col min="12820" max="13056" width="10.7109375" style="132"/>
    <col min="13057" max="13057" width="1" style="132" customWidth="1"/>
    <col min="13058" max="13058" width="12.85546875" style="132" customWidth="1"/>
    <col min="13059" max="13059" width="11.28515625" style="132" customWidth="1"/>
    <col min="13060" max="13068" width="8" style="132" customWidth="1"/>
    <col min="13069" max="13069" width="0.42578125" style="132" customWidth="1"/>
    <col min="13070" max="13073" width="8.28515625" style="132" customWidth="1"/>
    <col min="13074" max="13074" width="8" style="132" customWidth="1"/>
    <col min="13075" max="13075" width="9.28515625" style="132" customWidth="1"/>
    <col min="13076" max="13312" width="10.7109375" style="132"/>
    <col min="13313" max="13313" width="1" style="132" customWidth="1"/>
    <col min="13314" max="13314" width="12.85546875" style="132" customWidth="1"/>
    <col min="13315" max="13315" width="11.28515625" style="132" customWidth="1"/>
    <col min="13316" max="13324" width="8" style="132" customWidth="1"/>
    <col min="13325" max="13325" width="0.42578125" style="132" customWidth="1"/>
    <col min="13326" max="13329" width="8.28515625" style="132" customWidth="1"/>
    <col min="13330" max="13330" width="8" style="132" customWidth="1"/>
    <col min="13331" max="13331" width="9.28515625" style="132" customWidth="1"/>
    <col min="13332" max="13568" width="10.7109375" style="132"/>
    <col min="13569" max="13569" width="1" style="132" customWidth="1"/>
    <col min="13570" max="13570" width="12.85546875" style="132" customWidth="1"/>
    <col min="13571" max="13571" width="11.28515625" style="132" customWidth="1"/>
    <col min="13572" max="13580" width="8" style="132" customWidth="1"/>
    <col min="13581" max="13581" width="0.42578125" style="132" customWidth="1"/>
    <col min="13582" max="13585" width="8.28515625" style="132" customWidth="1"/>
    <col min="13586" max="13586" width="8" style="132" customWidth="1"/>
    <col min="13587" max="13587" width="9.28515625" style="132" customWidth="1"/>
    <col min="13588" max="13824" width="10.7109375" style="132"/>
    <col min="13825" max="13825" width="1" style="132" customWidth="1"/>
    <col min="13826" max="13826" width="12.85546875" style="132" customWidth="1"/>
    <col min="13827" max="13827" width="11.28515625" style="132" customWidth="1"/>
    <col min="13828" max="13836" width="8" style="132" customWidth="1"/>
    <col min="13837" max="13837" width="0.42578125" style="132" customWidth="1"/>
    <col min="13838" max="13841" width="8.28515625" style="132" customWidth="1"/>
    <col min="13842" max="13842" width="8" style="132" customWidth="1"/>
    <col min="13843" max="13843" width="9.28515625" style="132" customWidth="1"/>
    <col min="13844" max="14080" width="10.7109375" style="132"/>
    <col min="14081" max="14081" width="1" style="132" customWidth="1"/>
    <col min="14082" max="14082" width="12.85546875" style="132" customWidth="1"/>
    <col min="14083" max="14083" width="11.28515625" style="132" customWidth="1"/>
    <col min="14084" max="14092" width="8" style="132" customWidth="1"/>
    <col min="14093" max="14093" width="0.42578125" style="132" customWidth="1"/>
    <col min="14094" max="14097" width="8.28515625" style="132" customWidth="1"/>
    <col min="14098" max="14098" width="8" style="132" customWidth="1"/>
    <col min="14099" max="14099" width="9.28515625" style="132" customWidth="1"/>
    <col min="14100" max="14336" width="10.7109375" style="132"/>
    <col min="14337" max="14337" width="1" style="132" customWidth="1"/>
    <col min="14338" max="14338" width="12.85546875" style="132" customWidth="1"/>
    <col min="14339" max="14339" width="11.28515625" style="132" customWidth="1"/>
    <col min="14340" max="14348" width="8" style="132" customWidth="1"/>
    <col min="14349" max="14349" width="0.42578125" style="132" customWidth="1"/>
    <col min="14350" max="14353" width="8.28515625" style="132" customWidth="1"/>
    <col min="14354" max="14354" width="8" style="132" customWidth="1"/>
    <col min="14355" max="14355" width="9.28515625" style="132" customWidth="1"/>
    <col min="14356" max="14592" width="10.7109375" style="132"/>
    <col min="14593" max="14593" width="1" style="132" customWidth="1"/>
    <col min="14594" max="14594" width="12.85546875" style="132" customWidth="1"/>
    <col min="14595" max="14595" width="11.28515625" style="132" customWidth="1"/>
    <col min="14596" max="14604" width="8" style="132" customWidth="1"/>
    <col min="14605" max="14605" width="0.42578125" style="132" customWidth="1"/>
    <col min="14606" max="14609" width="8.28515625" style="132" customWidth="1"/>
    <col min="14610" max="14610" width="8" style="132" customWidth="1"/>
    <col min="14611" max="14611" width="9.28515625" style="132" customWidth="1"/>
    <col min="14612" max="14848" width="10.7109375" style="132"/>
    <col min="14849" max="14849" width="1" style="132" customWidth="1"/>
    <col min="14850" max="14850" width="12.85546875" style="132" customWidth="1"/>
    <col min="14851" max="14851" width="11.28515625" style="132" customWidth="1"/>
    <col min="14852" max="14860" width="8" style="132" customWidth="1"/>
    <col min="14861" max="14861" width="0.42578125" style="132" customWidth="1"/>
    <col min="14862" max="14865" width="8.28515625" style="132" customWidth="1"/>
    <col min="14866" max="14866" width="8" style="132" customWidth="1"/>
    <col min="14867" max="14867" width="9.28515625" style="132" customWidth="1"/>
    <col min="14868" max="15104" width="10.7109375" style="132"/>
    <col min="15105" max="15105" width="1" style="132" customWidth="1"/>
    <col min="15106" max="15106" width="12.85546875" style="132" customWidth="1"/>
    <col min="15107" max="15107" width="11.28515625" style="132" customWidth="1"/>
    <col min="15108" max="15116" width="8" style="132" customWidth="1"/>
    <col min="15117" max="15117" width="0.42578125" style="132" customWidth="1"/>
    <col min="15118" max="15121" width="8.28515625" style="132" customWidth="1"/>
    <col min="15122" max="15122" width="8" style="132" customWidth="1"/>
    <col min="15123" max="15123" width="9.28515625" style="132" customWidth="1"/>
    <col min="15124" max="15360" width="10.7109375" style="132"/>
    <col min="15361" max="15361" width="1" style="132" customWidth="1"/>
    <col min="15362" max="15362" width="12.85546875" style="132" customWidth="1"/>
    <col min="15363" max="15363" width="11.28515625" style="132" customWidth="1"/>
    <col min="15364" max="15372" width="8" style="132" customWidth="1"/>
    <col min="15373" max="15373" width="0.42578125" style="132" customWidth="1"/>
    <col min="15374" max="15377" width="8.28515625" style="132" customWidth="1"/>
    <col min="15378" max="15378" width="8" style="132" customWidth="1"/>
    <col min="15379" max="15379" width="9.28515625" style="132" customWidth="1"/>
    <col min="15380" max="15616" width="10.7109375" style="132"/>
    <col min="15617" max="15617" width="1" style="132" customWidth="1"/>
    <col min="15618" max="15618" width="12.85546875" style="132" customWidth="1"/>
    <col min="15619" max="15619" width="11.28515625" style="132" customWidth="1"/>
    <col min="15620" max="15628" width="8" style="132" customWidth="1"/>
    <col min="15629" max="15629" width="0.42578125" style="132" customWidth="1"/>
    <col min="15630" max="15633" width="8.28515625" style="132" customWidth="1"/>
    <col min="15634" max="15634" width="8" style="132" customWidth="1"/>
    <col min="15635" max="15635" width="9.28515625" style="132" customWidth="1"/>
    <col min="15636" max="15872" width="10.7109375" style="132"/>
    <col min="15873" max="15873" width="1" style="132" customWidth="1"/>
    <col min="15874" max="15874" width="12.85546875" style="132" customWidth="1"/>
    <col min="15875" max="15875" width="11.28515625" style="132" customWidth="1"/>
    <col min="15876" max="15884" width="8" style="132" customWidth="1"/>
    <col min="15885" max="15885" width="0.42578125" style="132" customWidth="1"/>
    <col min="15886" max="15889" width="8.28515625" style="132" customWidth="1"/>
    <col min="15890" max="15890" width="8" style="132" customWidth="1"/>
    <col min="15891" max="15891" width="9.28515625" style="132" customWidth="1"/>
    <col min="15892" max="16128" width="10.7109375" style="132"/>
    <col min="16129" max="16129" width="1" style="132" customWidth="1"/>
    <col min="16130" max="16130" width="12.85546875" style="132" customWidth="1"/>
    <col min="16131" max="16131" width="11.28515625" style="132" customWidth="1"/>
    <col min="16132" max="16140" width="8" style="132" customWidth="1"/>
    <col min="16141" max="16141" width="0.42578125" style="132" customWidth="1"/>
    <col min="16142" max="16145" width="8.28515625" style="132" customWidth="1"/>
    <col min="16146" max="16146" width="8" style="132" customWidth="1"/>
    <col min="16147" max="16147" width="9.28515625" style="132" customWidth="1"/>
    <col min="16148" max="16384" width="10.7109375" style="132"/>
  </cols>
  <sheetData>
    <row r="1" spans="2:19" ht="15.75">
      <c r="B1" s="131" t="s">
        <v>57</v>
      </c>
      <c r="N1" s="133"/>
      <c r="O1" s="133"/>
      <c r="P1" s="133"/>
      <c r="Q1" s="133"/>
    </row>
    <row r="2" spans="2:19" ht="7.5" customHeight="1" thickBot="1"/>
    <row r="3" spans="2:19" ht="13.5" thickBot="1">
      <c r="B3" s="364"/>
      <c r="C3" s="366" t="s">
        <v>58</v>
      </c>
      <c r="D3" s="368" t="s">
        <v>59</v>
      </c>
      <c r="E3" s="368"/>
      <c r="F3" s="368"/>
      <c r="G3" s="368"/>
      <c r="H3" s="368"/>
      <c r="I3" s="368"/>
      <c r="J3" s="368"/>
      <c r="K3" s="368"/>
      <c r="L3" s="369"/>
      <c r="M3" s="134"/>
      <c r="N3" s="370" t="s">
        <v>60</v>
      </c>
      <c r="O3" s="371"/>
      <c r="P3" s="371"/>
      <c r="Q3" s="371"/>
      <c r="R3" s="371"/>
      <c r="S3" s="353" t="s">
        <v>58</v>
      </c>
    </row>
    <row r="4" spans="2:19">
      <c r="B4" s="365"/>
      <c r="C4" s="367"/>
      <c r="D4" s="135" t="s">
        <v>61</v>
      </c>
      <c r="E4" s="136" t="s">
        <v>62</v>
      </c>
      <c r="F4" s="136" t="s">
        <v>63</v>
      </c>
      <c r="G4" s="136" t="s">
        <v>64</v>
      </c>
      <c r="H4" s="136" t="s">
        <v>65</v>
      </c>
      <c r="I4" s="136" t="s">
        <v>66</v>
      </c>
      <c r="J4" s="136" t="s">
        <v>67</v>
      </c>
      <c r="K4" s="136" t="s">
        <v>68</v>
      </c>
      <c r="L4" s="137" t="s">
        <v>69</v>
      </c>
      <c r="M4" s="134"/>
      <c r="N4" s="138" t="s">
        <v>70</v>
      </c>
      <c r="O4" s="139" t="s">
        <v>71</v>
      </c>
      <c r="P4" s="139" t="s">
        <v>72</v>
      </c>
      <c r="Q4" s="140" t="s">
        <v>73</v>
      </c>
      <c r="R4" s="141" t="s">
        <v>0</v>
      </c>
      <c r="S4" s="354"/>
    </row>
    <row r="5" spans="2:19">
      <c r="B5" s="361" t="s">
        <v>74</v>
      </c>
      <c r="C5" s="142" t="s">
        <v>59</v>
      </c>
      <c r="D5" s="143">
        <v>1021</v>
      </c>
      <c r="E5" s="144">
        <v>938</v>
      </c>
      <c r="F5" s="144">
        <v>914</v>
      </c>
      <c r="G5" s="144">
        <v>866</v>
      </c>
      <c r="H5" s="144">
        <v>894</v>
      </c>
      <c r="I5" s="144">
        <v>838</v>
      </c>
      <c r="J5" s="144">
        <v>896</v>
      </c>
      <c r="K5" s="144">
        <v>915</v>
      </c>
      <c r="L5" s="145">
        <v>865</v>
      </c>
      <c r="M5" s="146"/>
      <c r="N5" s="147"/>
      <c r="O5" s="148"/>
      <c r="P5" s="148"/>
      <c r="Q5" s="149"/>
      <c r="R5" s="150">
        <f>SUM(D5:L5)</f>
        <v>8147</v>
      </c>
      <c r="S5" s="151" t="s">
        <v>59</v>
      </c>
    </row>
    <row r="6" spans="2:19">
      <c r="B6" s="356"/>
      <c r="C6" s="152" t="s">
        <v>75</v>
      </c>
      <c r="D6" s="153"/>
      <c r="E6" s="154"/>
      <c r="F6" s="154"/>
      <c r="G6" s="154"/>
      <c r="H6" s="154"/>
      <c r="I6" s="155">
        <v>92</v>
      </c>
      <c r="J6" s="155">
        <v>83</v>
      </c>
      <c r="K6" s="155">
        <v>93</v>
      </c>
      <c r="L6" s="156">
        <v>93</v>
      </c>
      <c r="M6" s="146"/>
      <c r="N6" s="157">
        <v>88</v>
      </c>
      <c r="O6" s="158">
        <v>78</v>
      </c>
      <c r="P6" s="155">
        <v>94</v>
      </c>
      <c r="Q6" s="159">
        <v>86</v>
      </c>
      <c r="R6" s="160">
        <f>SUM(I6:Q6)</f>
        <v>707</v>
      </c>
      <c r="S6" s="161" t="s">
        <v>75</v>
      </c>
    </row>
    <row r="7" spans="2:19">
      <c r="B7" s="357"/>
      <c r="C7" s="162" t="s">
        <v>76</v>
      </c>
      <c r="D7" s="153"/>
      <c r="E7" s="154"/>
      <c r="F7" s="154"/>
      <c r="G7" s="154"/>
      <c r="H7" s="154"/>
      <c r="I7" s="154"/>
      <c r="J7" s="154"/>
      <c r="K7" s="158"/>
      <c r="L7" s="159"/>
      <c r="M7" s="146"/>
      <c r="N7" s="157">
        <v>26</v>
      </c>
      <c r="O7" s="158">
        <v>14</v>
      </c>
      <c r="P7" s="158">
        <v>22</v>
      </c>
      <c r="Q7" s="159">
        <v>24</v>
      </c>
      <c r="R7" s="160">
        <f>SUM(K7:Q7)</f>
        <v>86</v>
      </c>
      <c r="S7" s="163" t="s">
        <v>76</v>
      </c>
    </row>
    <row r="8" spans="2:19">
      <c r="B8" s="357"/>
      <c r="C8" s="164" t="s">
        <v>77</v>
      </c>
      <c r="D8" s="153"/>
      <c r="E8" s="154"/>
      <c r="F8" s="154"/>
      <c r="G8" s="154"/>
      <c r="H8" s="154"/>
      <c r="I8" s="154"/>
      <c r="J8" s="154"/>
      <c r="K8" s="154"/>
      <c r="L8" s="165"/>
      <c r="M8" s="146"/>
      <c r="N8" s="157">
        <v>103</v>
      </c>
      <c r="O8" s="158">
        <v>127</v>
      </c>
      <c r="P8" s="158">
        <v>140</v>
      </c>
      <c r="Q8" s="159">
        <v>134</v>
      </c>
      <c r="R8" s="160">
        <f>SUM(N8:Q8)</f>
        <v>504</v>
      </c>
      <c r="S8" s="166" t="s">
        <v>77</v>
      </c>
    </row>
    <row r="9" spans="2:19">
      <c r="B9" s="357"/>
      <c r="C9" s="167" t="s">
        <v>0</v>
      </c>
      <c r="D9" s="168">
        <f t="shared" ref="D9:J9" si="0">SUM(D5:D6)</f>
        <v>1021</v>
      </c>
      <c r="E9" s="169">
        <f t="shared" si="0"/>
        <v>938</v>
      </c>
      <c r="F9" s="169">
        <f t="shared" si="0"/>
        <v>914</v>
      </c>
      <c r="G9" s="169">
        <f t="shared" si="0"/>
        <v>866</v>
      </c>
      <c r="H9" s="169">
        <f t="shared" si="0"/>
        <v>894</v>
      </c>
      <c r="I9" s="169">
        <f t="shared" si="0"/>
        <v>930</v>
      </c>
      <c r="J9" s="169">
        <f t="shared" si="0"/>
        <v>979</v>
      </c>
      <c r="K9" s="169">
        <f>SUM(K5:K7)</f>
        <v>1008</v>
      </c>
      <c r="L9" s="170">
        <f>SUM(L5:L7)</f>
        <v>958</v>
      </c>
      <c r="M9" s="171"/>
      <c r="N9" s="172">
        <f>SUM(N6:N8)</f>
        <v>217</v>
      </c>
      <c r="O9" s="173">
        <f>SUM(O6:O8)</f>
        <v>219</v>
      </c>
      <c r="P9" s="173">
        <f>SUM(P6:P8)</f>
        <v>256</v>
      </c>
      <c r="Q9" s="174">
        <f>SUM(Q6:Q8)</f>
        <v>244</v>
      </c>
      <c r="R9" s="175">
        <f>SUM(R6:R8)</f>
        <v>1297</v>
      </c>
      <c r="S9" s="176" t="s">
        <v>0</v>
      </c>
    </row>
    <row r="10" spans="2:19">
      <c r="B10" s="361" t="s">
        <v>78</v>
      </c>
      <c r="C10" s="177" t="s">
        <v>59</v>
      </c>
      <c r="D10" s="178">
        <v>3255</v>
      </c>
      <c r="E10" s="179">
        <v>3245</v>
      </c>
      <c r="F10" s="179">
        <v>3120</v>
      </c>
      <c r="G10" s="179">
        <v>3025</v>
      </c>
      <c r="H10" s="179">
        <v>3001</v>
      </c>
      <c r="I10" s="179">
        <v>2706</v>
      </c>
      <c r="J10" s="179">
        <v>2667</v>
      </c>
      <c r="K10" s="179">
        <v>2387</v>
      </c>
      <c r="L10" s="180">
        <v>2373</v>
      </c>
      <c r="M10" s="146"/>
      <c r="N10" s="147"/>
      <c r="O10" s="148"/>
      <c r="P10" s="148"/>
      <c r="Q10" s="149"/>
      <c r="R10" s="150">
        <f>SUM(D10:L10)</f>
        <v>25779</v>
      </c>
      <c r="S10" s="181" t="s">
        <v>59</v>
      </c>
    </row>
    <row r="11" spans="2:19">
      <c r="B11" s="356"/>
      <c r="C11" s="162" t="s">
        <v>75</v>
      </c>
      <c r="D11" s="153"/>
      <c r="E11" s="154"/>
      <c r="F11" s="154"/>
      <c r="G11" s="154"/>
      <c r="H11" s="154"/>
      <c r="I11" s="155">
        <v>375</v>
      </c>
      <c r="J11" s="155">
        <v>425</v>
      </c>
      <c r="K11" s="155">
        <v>379</v>
      </c>
      <c r="L11" s="156">
        <v>418</v>
      </c>
      <c r="M11" s="182"/>
      <c r="N11" s="183">
        <v>298</v>
      </c>
      <c r="O11" s="155">
        <v>486</v>
      </c>
      <c r="P11" s="155">
        <v>480</v>
      </c>
      <c r="Q11" s="156">
        <v>468</v>
      </c>
      <c r="R11" s="160">
        <f>SUM(I11:Q11)</f>
        <v>3329</v>
      </c>
      <c r="S11" s="163" t="s">
        <v>75</v>
      </c>
    </row>
    <row r="12" spans="2:19">
      <c r="B12" s="356"/>
      <c r="C12" s="162" t="s">
        <v>76</v>
      </c>
      <c r="D12" s="153"/>
      <c r="E12" s="154"/>
      <c r="F12" s="154"/>
      <c r="G12" s="154"/>
      <c r="H12" s="154"/>
      <c r="I12" s="154"/>
      <c r="J12" s="154"/>
      <c r="K12" s="158">
        <v>262</v>
      </c>
      <c r="L12" s="159">
        <v>271</v>
      </c>
      <c r="M12" s="182"/>
      <c r="N12" s="157">
        <v>232</v>
      </c>
      <c r="O12" s="158">
        <v>197</v>
      </c>
      <c r="P12" s="158">
        <v>158</v>
      </c>
      <c r="Q12" s="159">
        <v>198</v>
      </c>
      <c r="R12" s="160">
        <f>SUM(K12:Q12)</f>
        <v>1318</v>
      </c>
      <c r="S12" s="163" t="s">
        <v>76</v>
      </c>
    </row>
    <row r="13" spans="2:19">
      <c r="B13" s="357"/>
      <c r="C13" s="164" t="s">
        <v>77</v>
      </c>
      <c r="D13" s="153"/>
      <c r="E13" s="154"/>
      <c r="F13" s="154"/>
      <c r="G13" s="154"/>
      <c r="H13" s="154"/>
      <c r="I13" s="154"/>
      <c r="J13" s="154"/>
      <c r="K13" s="154"/>
      <c r="L13" s="165"/>
      <c r="M13" s="146"/>
      <c r="N13" s="157">
        <v>863</v>
      </c>
      <c r="O13" s="158">
        <v>817</v>
      </c>
      <c r="P13" s="158">
        <v>943</v>
      </c>
      <c r="Q13" s="159">
        <v>937</v>
      </c>
      <c r="R13" s="160">
        <f>SUM(N13:Q13)</f>
        <v>3560</v>
      </c>
      <c r="S13" s="166" t="s">
        <v>77</v>
      </c>
    </row>
    <row r="14" spans="2:19">
      <c r="B14" s="362"/>
      <c r="C14" s="184" t="s">
        <v>0</v>
      </c>
      <c r="D14" s="169">
        <f t="shared" ref="D14:L14" si="1">SUM(D10:D12)</f>
        <v>3255</v>
      </c>
      <c r="E14" s="169">
        <f t="shared" si="1"/>
        <v>3245</v>
      </c>
      <c r="F14" s="169">
        <f t="shared" si="1"/>
        <v>3120</v>
      </c>
      <c r="G14" s="169">
        <f t="shared" si="1"/>
        <v>3025</v>
      </c>
      <c r="H14" s="169">
        <f t="shared" si="1"/>
        <v>3001</v>
      </c>
      <c r="I14" s="169">
        <f t="shared" si="1"/>
        <v>3081</v>
      </c>
      <c r="J14" s="169">
        <f t="shared" si="1"/>
        <v>3092</v>
      </c>
      <c r="K14" s="169">
        <f t="shared" si="1"/>
        <v>3028</v>
      </c>
      <c r="L14" s="185">
        <f t="shared" si="1"/>
        <v>3062</v>
      </c>
      <c r="M14" s="171"/>
      <c r="N14" s="186">
        <f>SUM(N11:N13)</f>
        <v>1393</v>
      </c>
      <c r="O14" s="169">
        <f>SUM(O11:O13)</f>
        <v>1500</v>
      </c>
      <c r="P14" s="169">
        <f>SUM(P11:P13)</f>
        <v>1581</v>
      </c>
      <c r="Q14" s="185">
        <f>SUM(Q11:Q13)</f>
        <v>1603</v>
      </c>
      <c r="R14" s="175">
        <f>SUM(R11:R13)</f>
        <v>8207</v>
      </c>
      <c r="S14" s="187" t="s">
        <v>0</v>
      </c>
    </row>
    <row r="15" spans="2:19">
      <c r="B15" s="363" t="s">
        <v>79</v>
      </c>
      <c r="C15" s="188" t="s">
        <v>59</v>
      </c>
      <c r="D15" s="143">
        <v>1836</v>
      </c>
      <c r="E15" s="144">
        <v>1787</v>
      </c>
      <c r="F15" s="144">
        <v>1770</v>
      </c>
      <c r="G15" s="144">
        <v>1614</v>
      </c>
      <c r="H15" s="144">
        <v>1720</v>
      </c>
      <c r="I15" s="144">
        <v>1396</v>
      </c>
      <c r="J15" s="144">
        <v>1343</v>
      </c>
      <c r="K15" s="144">
        <v>1351</v>
      </c>
      <c r="L15" s="145">
        <v>1342</v>
      </c>
      <c r="M15" s="146"/>
      <c r="N15" s="147"/>
      <c r="O15" s="148"/>
      <c r="P15" s="148"/>
      <c r="Q15" s="149"/>
      <c r="R15" s="150">
        <f>SUM(D15:L15)</f>
        <v>14159</v>
      </c>
      <c r="S15" s="189" t="s">
        <v>59</v>
      </c>
    </row>
    <row r="16" spans="2:19">
      <c r="B16" s="356"/>
      <c r="C16" s="152" t="s">
        <v>75</v>
      </c>
      <c r="D16" s="153"/>
      <c r="E16" s="154"/>
      <c r="F16" s="154"/>
      <c r="G16" s="154"/>
      <c r="H16" s="154"/>
      <c r="I16" s="155">
        <v>148</v>
      </c>
      <c r="J16" s="155">
        <v>152</v>
      </c>
      <c r="K16" s="155">
        <v>157</v>
      </c>
      <c r="L16" s="156">
        <v>156</v>
      </c>
      <c r="M16" s="146"/>
      <c r="N16" s="183">
        <v>151</v>
      </c>
      <c r="O16" s="155">
        <v>137</v>
      </c>
      <c r="P16" s="155">
        <v>143</v>
      </c>
      <c r="Q16" s="156">
        <v>145</v>
      </c>
      <c r="R16" s="160">
        <f>SUM(I16:Q16)</f>
        <v>1189</v>
      </c>
      <c r="S16" s="161" t="s">
        <v>75</v>
      </c>
    </row>
    <row r="17" spans="2:19">
      <c r="B17" s="357"/>
      <c r="C17" s="164" t="s">
        <v>77</v>
      </c>
      <c r="D17" s="153"/>
      <c r="E17" s="154"/>
      <c r="F17" s="154"/>
      <c r="G17" s="154"/>
      <c r="H17" s="154"/>
      <c r="I17" s="154"/>
      <c r="J17" s="154"/>
      <c r="K17" s="154"/>
      <c r="L17" s="165"/>
      <c r="M17" s="146"/>
      <c r="N17" s="157">
        <v>123</v>
      </c>
      <c r="O17" s="158">
        <v>123</v>
      </c>
      <c r="P17" s="158">
        <v>118</v>
      </c>
      <c r="Q17" s="159">
        <v>127</v>
      </c>
      <c r="R17" s="160">
        <f>SUM(K17:Q17)</f>
        <v>491</v>
      </c>
      <c r="S17" s="166" t="s">
        <v>77</v>
      </c>
    </row>
    <row r="18" spans="2:19">
      <c r="B18" s="357"/>
      <c r="C18" s="167" t="s">
        <v>0</v>
      </c>
      <c r="D18" s="168">
        <f>SUM(D15:D16)</f>
        <v>1836</v>
      </c>
      <c r="E18" s="169">
        <f>SUM(E15:E16)</f>
        <v>1787</v>
      </c>
      <c r="F18" s="169">
        <f t="shared" ref="F18:L18" si="2">SUM(F15:F16)</f>
        <v>1770</v>
      </c>
      <c r="G18" s="169">
        <f t="shared" si="2"/>
        <v>1614</v>
      </c>
      <c r="H18" s="169">
        <f t="shared" si="2"/>
        <v>1720</v>
      </c>
      <c r="I18" s="169">
        <f t="shared" si="2"/>
        <v>1544</v>
      </c>
      <c r="J18" s="169">
        <f t="shared" si="2"/>
        <v>1495</v>
      </c>
      <c r="K18" s="169">
        <f t="shared" si="2"/>
        <v>1508</v>
      </c>
      <c r="L18" s="170">
        <f t="shared" si="2"/>
        <v>1498</v>
      </c>
      <c r="M18" s="171"/>
      <c r="N18" s="172">
        <f>SUM(N16:N17)</f>
        <v>274</v>
      </c>
      <c r="O18" s="173">
        <f>SUM(O16:O17)</f>
        <v>260</v>
      </c>
      <c r="P18" s="173">
        <f>SUM(P16:P17)</f>
        <v>261</v>
      </c>
      <c r="Q18" s="174">
        <f>SUM(Q16:Q17)</f>
        <v>272</v>
      </c>
      <c r="R18" s="175">
        <f>SUM(R16:R17)</f>
        <v>1680</v>
      </c>
      <c r="S18" s="176" t="s">
        <v>0</v>
      </c>
    </row>
    <row r="19" spans="2:19">
      <c r="B19" s="361" t="s">
        <v>80</v>
      </c>
      <c r="C19" s="142" t="s">
        <v>59</v>
      </c>
      <c r="D19" s="178">
        <v>1029</v>
      </c>
      <c r="E19" s="179">
        <v>961</v>
      </c>
      <c r="F19" s="179">
        <v>944</v>
      </c>
      <c r="G19" s="179">
        <v>999</v>
      </c>
      <c r="H19" s="179">
        <v>1054</v>
      </c>
      <c r="I19" s="179">
        <v>885</v>
      </c>
      <c r="J19" s="179">
        <v>886</v>
      </c>
      <c r="K19" s="179">
        <v>907</v>
      </c>
      <c r="L19" s="180">
        <v>896</v>
      </c>
      <c r="M19" s="146"/>
      <c r="N19" s="147"/>
      <c r="O19" s="148"/>
      <c r="P19" s="148"/>
      <c r="Q19" s="149"/>
      <c r="R19" s="150">
        <f>SUM(D19:L19)</f>
        <v>8561</v>
      </c>
      <c r="S19" s="151" t="s">
        <v>59</v>
      </c>
    </row>
    <row r="20" spans="2:19">
      <c r="B20" s="356"/>
      <c r="C20" s="152" t="s">
        <v>75</v>
      </c>
      <c r="D20" s="153"/>
      <c r="E20" s="154"/>
      <c r="F20" s="154"/>
      <c r="G20" s="154"/>
      <c r="H20" s="154"/>
      <c r="I20" s="155">
        <v>156</v>
      </c>
      <c r="J20" s="155">
        <v>146</v>
      </c>
      <c r="K20" s="155">
        <v>146</v>
      </c>
      <c r="L20" s="156">
        <v>148</v>
      </c>
      <c r="M20" s="146"/>
      <c r="N20" s="183">
        <v>115</v>
      </c>
      <c r="O20" s="155">
        <v>129</v>
      </c>
      <c r="P20" s="155">
        <v>156</v>
      </c>
      <c r="Q20" s="156">
        <v>158</v>
      </c>
      <c r="R20" s="160">
        <f>SUM(I20:Q20)</f>
        <v>1154</v>
      </c>
      <c r="S20" s="161" t="s">
        <v>75</v>
      </c>
    </row>
    <row r="21" spans="2:19">
      <c r="B21" s="357"/>
      <c r="C21" s="164" t="s">
        <v>77</v>
      </c>
      <c r="D21" s="153"/>
      <c r="E21" s="154"/>
      <c r="F21" s="154"/>
      <c r="G21" s="154"/>
      <c r="H21" s="154"/>
      <c r="I21" s="154"/>
      <c r="J21" s="154"/>
      <c r="K21" s="154"/>
      <c r="L21" s="165"/>
      <c r="M21" s="146"/>
      <c r="N21" s="157">
        <v>109</v>
      </c>
      <c r="O21" s="158">
        <v>138</v>
      </c>
      <c r="P21" s="158">
        <v>136</v>
      </c>
      <c r="Q21" s="159">
        <v>139</v>
      </c>
      <c r="R21" s="160">
        <f>SUM(K21:Q21)</f>
        <v>522</v>
      </c>
      <c r="S21" s="166" t="s">
        <v>77</v>
      </c>
    </row>
    <row r="22" spans="2:19">
      <c r="B22" s="362"/>
      <c r="C22" s="190" t="s">
        <v>0</v>
      </c>
      <c r="D22" s="169">
        <f>SUM(D19:D20)</f>
        <v>1029</v>
      </c>
      <c r="E22" s="169">
        <f>SUM(E19:E20)</f>
        <v>961</v>
      </c>
      <c r="F22" s="169">
        <f t="shared" ref="F22:L22" si="3">SUM(F19:F20)</f>
        <v>944</v>
      </c>
      <c r="G22" s="169">
        <f t="shared" si="3"/>
        <v>999</v>
      </c>
      <c r="H22" s="169">
        <f t="shared" si="3"/>
        <v>1054</v>
      </c>
      <c r="I22" s="169">
        <f t="shared" si="3"/>
        <v>1041</v>
      </c>
      <c r="J22" s="169">
        <f t="shared" si="3"/>
        <v>1032</v>
      </c>
      <c r="K22" s="169">
        <f t="shared" si="3"/>
        <v>1053</v>
      </c>
      <c r="L22" s="185">
        <f t="shared" si="3"/>
        <v>1044</v>
      </c>
      <c r="M22" s="171"/>
      <c r="N22" s="186">
        <f>SUM(N20:N21)</f>
        <v>224</v>
      </c>
      <c r="O22" s="169">
        <f>SUM(O20:O21)</f>
        <v>267</v>
      </c>
      <c r="P22" s="169">
        <f>SUM(P20:P21)</f>
        <v>292</v>
      </c>
      <c r="Q22" s="185">
        <f>SUM(Q20:Q21)</f>
        <v>297</v>
      </c>
      <c r="R22" s="175">
        <f>SUM(R20:R21)</f>
        <v>1676</v>
      </c>
      <c r="S22" s="191" t="s">
        <v>0</v>
      </c>
    </row>
    <row r="23" spans="2:19">
      <c r="B23" s="363" t="s">
        <v>81</v>
      </c>
      <c r="C23" s="188" t="s">
        <v>59</v>
      </c>
      <c r="D23" s="143">
        <v>1327</v>
      </c>
      <c r="E23" s="144">
        <v>1318</v>
      </c>
      <c r="F23" s="144">
        <v>1397</v>
      </c>
      <c r="G23" s="144">
        <v>1319</v>
      </c>
      <c r="H23" s="144">
        <v>1298</v>
      </c>
      <c r="I23" s="144">
        <v>1410</v>
      </c>
      <c r="J23" s="144">
        <v>1265</v>
      </c>
      <c r="K23" s="144">
        <v>1306</v>
      </c>
      <c r="L23" s="145">
        <v>1356</v>
      </c>
      <c r="M23" s="146"/>
      <c r="N23" s="147"/>
      <c r="O23" s="148"/>
      <c r="P23" s="148"/>
      <c r="Q23" s="149"/>
      <c r="R23" s="150">
        <f>SUM(D23:L23)</f>
        <v>11996</v>
      </c>
      <c r="S23" s="189" t="s">
        <v>59</v>
      </c>
    </row>
    <row r="24" spans="2:19">
      <c r="B24" s="356"/>
      <c r="C24" s="152" t="s">
        <v>75</v>
      </c>
      <c r="D24" s="153"/>
      <c r="E24" s="154"/>
      <c r="F24" s="154"/>
      <c r="G24" s="154"/>
      <c r="H24" s="154"/>
      <c r="I24" s="155">
        <v>88</v>
      </c>
      <c r="J24" s="155">
        <v>94</v>
      </c>
      <c r="K24" s="155">
        <v>123</v>
      </c>
      <c r="L24" s="156">
        <v>118</v>
      </c>
      <c r="M24" s="182"/>
      <c r="N24" s="183">
        <v>113</v>
      </c>
      <c r="O24" s="155">
        <v>109</v>
      </c>
      <c r="P24" s="155">
        <v>117</v>
      </c>
      <c r="Q24" s="156">
        <v>112</v>
      </c>
      <c r="R24" s="160">
        <f>SUM(I24:Q24)</f>
        <v>874</v>
      </c>
      <c r="S24" s="161" t="s">
        <v>75</v>
      </c>
    </row>
    <row r="25" spans="2:19">
      <c r="B25" s="357"/>
      <c r="C25" s="164" t="s">
        <v>77</v>
      </c>
      <c r="D25" s="153"/>
      <c r="E25" s="154"/>
      <c r="F25" s="154"/>
      <c r="G25" s="154"/>
      <c r="H25" s="154"/>
      <c r="I25" s="154"/>
      <c r="J25" s="154"/>
      <c r="K25" s="154"/>
      <c r="L25" s="165"/>
      <c r="M25" s="146"/>
      <c r="N25" s="157">
        <v>169</v>
      </c>
      <c r="O25" s="158">
        <v>171</v>
      </c>
      <c r="P25" s="158">
        <v>161</v>
      </c>
      <c r="Q25" s="159">
        <v>153</v>
      </c>
      <c r="R25" s="160">
        <f>SUM(K25:Q25)</f>
        <v>654</v>
      </c>
      <c r="S25" s="166" t="s">
        <v>77</v>
      </c>
    </row>
    <row r="26" spans="2:19">
      <c r="B26" s="357"/>
      <c r="C26" s="167" t="s">
        <v>0</v>
      </c>
      <c r="D26" s="168">
        <f>SUM(D23:D24)</f>
        <v>1327</v>
      </c>
      <c r="E26" s="169">
        <f>SUM(E23:E24)</f>
        <v>1318</v>
      </c>
      <c r="F26" s="169">
        <f t="shared" ref="F26:L26" si="4">SUM(F23:F24)</f>
        <v>1397</v>
      </c>
      <c r="G26" s="169">
        <f t="shared" si="4"/>
        <v>1319</v>
      </c>
      <c r="H26" s="169">
        <f t="shared" si="4"/>
        <v>1298</v>
      </c>
      <c r="I26" s="169">
        <f t="shared" si="4"/>
        <v>1498</v>
      </c>
      <c r="J26" s="169">
        <f t="shared" si="4"/>
        <v>1359</v>
      </c>
      <c r="K26" s="169">
        <f t="shared" si="4"/>
        <v>1429</v>
      </c>
      <c r="L26" s="170">
        <f t="shared" si="4"/>
        <v>1474</v>
      </c>
      <c r="M26" s="171"/>
      <c r="N26" s="172">
        <f>SUM(N24:N25)</f>
        <v>282</v>
      </c>
      <c r="O26" s="173">
        <f>SUM(O24:O25)</f>
        <v>280</v>
      </c>
      <c r="P26" s="173">
        <f>SUM(P24:P25)</f>
        <v>278</v>
      </c>
      <c r="Q26" s="174">
        <f>SUM(Q24:Q25)</f>
        <v>265</v>
      </c>
      <c r="R26" s="175">
        <f>SUM(R24:R25)</f>
        <v>1528</v>
      </c>
      <c r="S26" s="192" t="s">
        <v>0</v>
      </c>
    </row>
    <row r="27" spans="2:19">
      <c r="B27" s="361" t="s">
        <v>82</v>
      </c>
      <c r="C27" s="142" t="s">
        <v>59</v>
      </c>
      <c r="D27" s="178">
        <v>843</v>
      </c>
      <c r="E27" s="179">
        <v>808</v>
      </c>
      <c r="F27" s="179">
        <v>802</v>
      </c>
      <c r="G27" s="179">
        <v>750</v>
      </c>
      <c r="H27" s="179">
        <v>760</v>
      </c>
      <c r="I27" s="179">
        <v>676</v>
      </c>
      <c r="J27" s="179">
        <v>707</v>
      </c>
      <c r="K27" s="179">
        <v>708</v>
      </c>
      <c r="L27" s="180">
        <v>697</v>
      </c>
      <c r="M27" s="146"/>
      <c r="N27" s="147"/>
      <c r="O27" s="148"/>
      <c r="P27" s="148"/>
      <c r="Q27" s="149"/>
      <c r="R27" s="150">
        <f>SUM(D27:L27)</f>
        <v>6751</v>
      </c>
      <c r="S27" s="151" t="s">
        <v>59</v>
      </c>
    </row>
    <row r="28" spans="2:19">
      <c r="B28" s="356"/>
      <c r="C28" s="152" t="s">
        <v>75</v>
      </c>
      <c r="D28" s="153"/>
      <c r="E28" s="154"/>
      <c r="F28" s="154"/>
      <c r="G28" s="154"/>
      <c r="H28" s="154"/>
      <c r="I28" s="155">
        <v>85</v>
      </c>
      <c r="J28" s="155">
        <v>77</v>
      </c>
      <c r="K28" s="155">
        <v>83</v>
      </c>
      <c r="L28" s="156">
        <v>86</v>
      </c>
      <c r="M28" s="182"/>
      <c r="N28" s="183">
        <v>84</v>
      </c>
      <c r="O28" s="155">
        <v>86</v>
      </c>
      <c r="P28" s="155">
        <v>88</v>
      </c>
      <c r="Q28" s="156">
        <v>77</v>
      </c>
      <c r="R28" s="160">
        <f>SUM(I28:Q28)</f>
        <v>666</v>
      </c>
      <c r="S28" s="161" t="s">
        <v>75</v>
      </c>
    </row>
    <row r="29" spans="2:19">
      <c r="B29" s="357"/>
      <c r="C29" s="164" t="s">
        <v>77</v>
      </c>
      <c r="D29" s="153"/>
      <c r="E29" s="154"/>
      <c r="F29" s="154"/>
      <c r="G29" s="154"/>
      <c r="H29" s="154"/>
      <c r="I29" s="154"/>
      <c r="J29" s="154"/>
      <c r="K29" s="154"/>
      <c r="L29" s="165"/>
      <c r="M29" s="146"/>
      <c r="N29" s="157">
        <v>93</v>
      </c>
      <c r="O29" s="158">
        <v>90</v>
      </c>
      <c r="P29" s="158">
        <v>99</v>
      </c>
      <c r="Q29" s="159">
        <v>98</v>
      </c>
      <c r="R29" s="160">
        <f>SUM(K29:Q29)</f>
        <v>380</v>
      </c>
      <c r="S29" s="166" t="s">
        <v>77</v>
      </c>
    </row>
    <row r="30" spans="2:19">
      <c r="B30" s="362"/>
      <c r="C30" s="190" t="s">
        <v>0</v>
      </c>
      <c r="D30" s="169">
        <f>SUM(D27:D28)</f>
        <v>843</v>
      </c>
      <c r="E30" s="169">
        <f>SUM(E27:E28)</f>
        <v>808</v>
      </c>
      <c r="F30" s="169">
        <f t="shared" ref="F30:L30" si="5">SUM(F27:F28)</f>
        <v>802</v>
      </c>
      <c r="G30" s="169">
        <f t="shared" si="5"/>
        <v>750</v>
      </c>
      <c r="H30" s="169">
        <f t="shared" si="5"/>
        <v>760</v>
      </c>
      <c r="I30" s="169">
        <f t="shared" si="5"/>
        <v>761</v>
      </c>
      <c r="J30" s="169">
        <f t="shared" si="5"/>
        <v>784</v>
      </c>
      <c r="K30" s="169">
        <f t="shared" si="5"/>
        <v>791</v>
      </c>
      <c r="L30" s="185">
        <f t="shared" si="5"/>
        <v>783</v>
      </c>
      <c r="M30" s="171"/>
      <c r="N30" s="186">
        <f>SUM(N28:N29)</f>
        <v>177</v>
      </c>
      <c r="O30" s="169">
        <f>SUM(O28:O29)</f>
        <v>176</v>
      </c>
      <c r="P30" s="169">
        <f>SUM(P28:P29)</f>
        <v>187</v>
      </c>
      <c r="Q30" s="185">
        <f>SUM(Q28:Q29)</f>
        <v>175</v>
      </c>
      <c r="R30" s="175">
        <f>SUM(R28:R29)</f>
        <v>1046</v>
      </c>
      <c r="S30" s="191" t="s">
        <v>0</v>
      </c>
    </row>
    <row r="31" spans="2:19">
      <c r="B31" s="363" t="s">
        <v>83</v>
      </c>
      <c r="C31" s="193" t="s">
        <v>59</v>
      </c>
      <c r="D31" s="143">
        <v>1062</v>
      </c>
      <c r="E31" s="144">
        <v>1085</v>
      </c>
      <c r="F31" s="144">
        <v>1021</v>
      </c>
      <c r="G31" s="144">
        <v>988</v>
      </c>
      <c r="H31" s="144">
        <v>1096</v>
      </c>
      <c r="I31" s="144">
        <v>1004</v>
      </c>
      <c r="J31" s="144">
        <v>1011</v>
      </c>
      <c r="K31" s="144">
        <v>962</v>
      </c>
      <c r="L31" s="145">
        <v>1037</v>
      </c>
      <c r="M31" s="146"/>
      <c r="N31" s="147"/>
      <c r="O31" s="148"/>
      <c r="P31" s="148"/>
      <c r="Q31" s="149"/>
      <c r="R31" s="150">
        <f>SUM(D31:L31)</f>
        <v>9266</v>
      </c>
      <c r="S31" s="194" t="s">
        <v>59</v>
      </c>
    </row>
    <row r="32" spans="2:19">
      <c r="B32" s="356"/>
      <c r="C32" s="162" t="s">
        <v>75</v>
      </c>
      <c r="D32" s="153"/>
      <c r="E32" s="154"/>
      <c r="F32" s="154"/>
      <c r="G32" s="154"/>
      <c r="H32" s="154"/>
      <c r="I32" s="155">
        <v>72</v>
      </c>
      <c r="J32" s="155">
        <v>82</v>
      </c>
      <c r="K32" s="155">
        <v>85</v>
      </c>
      <c r="L32" s="156">
        <v>82</v>
      </c>
      <c r="M32" s="182"/>
      <c r="N32" s="183">
        <v>87</v>
      </c>
      <c r="O32" s="155">
        <v>76</v>
      </c>
      <c r="P32" s="155">
        <v>103</v>
      </c>
      <c r="Q32" s="156">
        <v>98</v>
      </c>
      <c r="R32" s="160">
        <f>SUM(I32:Q32)</f>
        <v>685</v>
      </c>
      <c r="S32" s="163" t="s">
        <v>75</v>
      </c>
    </row>
    <row r="33" spans="2:20">
      <c r="B33" s="356"/>
      <c r="C33" s="162" t="s">
        <v>76</v>
      </c>
      <c r="D33" s="153"/>
      <c r="E33" s="154"/>
      <c r="F33" s="154"/>
      <c r="G33" s="154"/>
      <c r="H33" s="154"/>
      <c r="I33" s="154"/>
      <c r="J33" s="154"/>
      <c r="K33" s="158">
        <v>32</v>
      </c>
      <c r="L33" s="159">
        <v>26</v>
      </c>
      <c r="M33" s="182"/>
      <c r="N33" s="183">
        <v>20</v>
      </c>
      <c r="O33" s="155">
        <v>20</v>
      </c>
      <c r="P33" s="155">
        <v>17</v>
      </c>
      <c r="Q33" s="156">
        <v>25</v>
      </c>
      <c r="R33" s="160">
        <f>SUM(K33:Q33)</f>
        <v>140</v>
      </c>
      <c r="S33" s="163" t="s">
        <v>76</v>
      </c>
    </row>
    <row r="34" spans="2:20">
      <c r="B34" s="357"/>
      <c r="C34" s="164" t="s">
        <v>77</v>
      </c>
      <c r="D34" s="153"/>
      <c r="E34" s="154"/>
      <c r="F34" s="154"/>
      <c r="G34" s="154"/>
      <c r="H34" s="154"/>
      <c r="I34" s="154"/>
      <c r="J34" s="154"/>
      <c r="K34" s="154"/>
      <c r="L34" s="165"/>
      <c r="M34" s="146"/>
      <c r="N34" s="157">
        <v>148</v>
      </c>
      <c r="O34" s="158">
        <v>144</v>
      </c>
      <c r="P34" s="158">
        <v>146</v>
      </c>
      <c r="Q34" s="159">
        <v>154</v>
      </c>
      <c r="R34" s="160">
        <f>SUM(N34:Q34)</f>
        <v>592</v>
      </c>
      <c r="S34" s="166" t="s">
        <v>77</v>
      </c>
    </row>
    <row r="35" spans="2:20" ht="13.5" thickBot="1">
      <c r="B35" s="357"/>
      <c r="C35" s="195" t="s">
        <v>0</v>
      </c>
      <c r="D35" s="173">
        <f>SUM(D31:D33)</f>
        <v>1062</v>
      </c>
      <c r="E35" s="173">
        <f>SUM(E31:E33)</f>
        <v>1085</v>
      </c>
      <c r="F35" s="173">
        <f t="shared" ref="F35:L35" si="6">SUM(F31:F33)</f>
        <v>1021</v>
      </c>
      <c r="G35" s="173">
        <f t="shared" si="6"/>
        <v>988</v>
      </c>
      <c r="H35" s="173">
        <f t="shared" si="6"/>
        <v>1096</v>
      </c>
      <c r="I35" s="173">
        <f t="shared" si="6"/>
        <v>1076</v>
      </c>
      <c r="J35" s="173">
        <f t="shared" si="6"/>
        <v>1093</v>
      </c>
      <c r="K35" s="173">
        <f t="shared" si="6"/>
        <v>1079</v>
      </c>
      <c r="L35" s="174">
        <f t="shared" si="6"/>
        <v>1145</v>
      </c>
      <c r="M35" s="171"/>
      <c r="N35" s="172">
        <f>SUM(N32:N34)</f>
        <v>255</v>
      </c>
      <c r="O35" s="173">
        <f>SUM(O32:O34)</f>
        <v>240</v>
      </c>
      <c r="P35" s="173">
        <f>SUM(P32:P34)</f>
        <v>266</v>
      </c>
      <c r="Q35" s="174">
        <f>SUM(Q32:Q34)</f>
        <v>277</v>
      </c>
      <c r="R35" s="175">
        <f>SUM(R32:R34)</f>
        <v>1417</v>
      </c>
      <c r="S35" s="196" t="s">
        <v>0</v>
      </c>
    </row>
    <row r="36" spans="2:20">
      <c r="B36" s="355" t="s">
        <v>84</v>
      </c>
      <c r="C36" s="197" t="s">
        <v>59</v>
      </c>
      <c r="D36" s="198">
        <f>D5+D10+D15+D19+D23+D27+D31</f>
        <v>10373</v>
      </c>
      <c r="E36" s="199">
        <f t="shared" ref="E36:K36" si="7">E5+E10+E15+E19+E23+E27+E31</f>
        <v>10142</v>
      </c>
      <c r="F36" s="199">
        <f t="shared" si="7"/>
        <v>9968</v>
      </c>
      <c r="G36" s="199">
        <f t="shared" si="7"/>
        <v>9561</v>
      </c>
      <c r="H36" s="199">
        <f t="shared" si="7"/>
        <v>9823</v>
      </c>
      <c r="I36" s="199">
        <f t="shared" si="7"/>
        <v>8915</v>
      </c>
      <c r="J36" s="199">
        <f t="shared" si="7"/>
        <v>8775</v>
      </c>
      <c r="K36" s="199">
        <f t="shared" si="7"/>
        <v>8536</v>
      </c>
      <c r="L36" s="200">
        <f>L5+L10+L15+L19+L23+L27+L31</f>
        <v>8566</v>
      </c>
      <c r="M36" s="146"/>
      <c r="N36" s="201"/>
      <c r="O36" s="202"/>
      <c r="P36" s="202"/>
      <c r="Q36" s="203"/>
      <c r="R36" s="204">
        <f>SUM(D36:L36)</f>
        <v>84659</v>
      </c>
      <c r="S36" s="205" t="s">
        <v>59</v>
      </c>
    </row>
    <row r="37" spans="2:20">
      <c r="B37" s="356"/>
      <c r="C37" s="162" t="s">
        <v>75</v>
      </c>
      <c r="D37" s="153"/>
      <c r="E37" s="154"/>
      <c r="F37" s="154"/>
      <c r="G37" s="154"/>
      <c r="H37" s="154"/>
      <c r="I37" s="155">
        <f>I6+I11+I16+I20+I24+I28+I32</f>
        <v>1016</v>
      </c>
      <c r="J37" s="155">
        <f>J6+J11+J16+J20+J24+J28+J32</f>
        <v>1059</v>
      </c>
      <c r="K37" s="155">
        <f>K6+K11+K16+K20+K24+K28+K32</f>
        <v>1066</v>
      </c>
      <c r="L37" s="155">
        <f>L6+L11+L16+L20+L24+L28+L32</f>
        <v>1101</v>
      </c>
      <c r="M37" s="146"/>
      <c r="N37" s="183">
        <f>N6+N11+N16+N20+N24+N28+N32</f>
        <v>936</v>
      </c>
      <c r="O37" s="155">
        <f>O6+O11+O16+O20+O24+O28+O32</f>
        <v>1101</v>
      </c>
      <c r="P37" s="155">
        <f>P6+P11+P16+P20+P24+P28+P32</f>
        <v>1181</v>
      </c>
      <c r="Q37" s="156">
        <f>Q6+Q11+Q16+Q20+Q24+Q28+Q32</f>
        <v>1144</v>
      </c>
      <c r="R37" s="160">
        <f>SUM(I37:Q37)</f>
        <v>8604</v>
      </c>
      <c r="S37" s="163" t="s">
        <v>75</v>
      </c>
      <c r="T37" s="206"/>
    </row>
    <row r="38" spans="2:20">
      <c r="B38" s="356"/>
      <c r="C38" s="162" t="s">
        <v>76</v>
      </c>
      <c r="D38" s="153"/>
      <c r="E38" s="154"/>
      <c r="F38" s="154"/>
      <c r="G38" s="154"/>
      <c r="H38" s="154"/>
      <c r="I38" s="154"/>
      <c r="J38" s="154"/>
      <c r="K38" s="155">
        <f>K7+K12+K33</f>
        <v>294</v>
      </c>
      <c r="L38" s="155">
        <f>L7+L12+L33</f>
        <v>297</v>
      </c>
      <c r="M38" s="146"/>
      <c r="N38" s="183">
        <f>N7+N12+N33</f>
        <v>278</v>
      </c>
      <c r="O38" s="155">
        <f>O12+O33</f>
        <v>217</v>
      </c>
      <c r="P38" s="155">
        <f>P12+P33</f>
        <v>175</v>
      </c>
      <c r="Q38" s="156">
        <f>Q12+Q33</f>
        <v>223</v>
      </c>
      <c r="R38" s="160">
        <f>SUM(K38:Q38)</f>
        <v>1484</v>
      </c>
      <c r="S38" s="163" t="s">
        <v>76</v>
      </c>
    </row>
    <row r="39" spans="2:20">
      <c r="B39" s="357"/>
      <c r="C39" s="207" t="s">
        <v>77</v>
      </c>
      <c r="D39" s="153"/>
      <c r="E39" s="154"/>
      <c r="F39" s="154"/>
      <c r="G39" s="154"/>
      <c r="H39" s="154"/>
      <c r="I39" s="154"/>
      <c r="J39" s="154"/>
      <c r="K39" s="154"/>
      <c r="L39" s="165"/>
      <c r="M39" s="146"/>
      <c r="N39" s="183">
        <f>N8+N13+N17+N21+N25+N29+N34</f>
        <v>1608</v>
      </c>
      <c r="O39" s="155">
        <f>O8+O13+O17+O21+O25+O29+O34</f>
        <v>1610</v>
      </c>
      <c r="P39" s="155">
        <f>P8+P13+P17+P21+P25+P29+P34</f>
        <v>1743</v>
      </c>
      <c r="Q39" s="156">
        <f>Q8+Q13+Q17+Q21+Q25+Q29+Q34</f>
        <v>1742</v>
      </c>
      <c r="R39" s="160">
        <f>SUM(N39:Q39)</f>
        <v>6703</v>
      </c>
      <c r="S39" s="208" t="s">
        <v>77</v>
      </c>
    </row>
    <row r="40" spans="2:20" ht="13.5" thickBot="1">
      <c r="B40" s="358"/>
      <c r="C40" s="209" t="s">
        <v>0</v>
      </c>
      <c r="D40" s="210">
        <f t="shared" ref="D40:K40" si="8">SUM(D36:D38)</f>
        <v>10373</v>
      </c>
      <c r="E40" s="210">
        <f t="shared" si="8"/>
        <v>10142</v>
      </c>
      <c r="F40" s="210">
        <f t="shared" si="8"/>
        <v>9968</v>
      </c>
      <c r="G40" s="210">
        <f t="shared" si="8"/>
        <v>9561</v>
      </c>
      <c r="H40" s="210">
        <f t="shared" si="8"/>
        <v>9823</v>
      </c>
      <c r="I40" s="210">
        <f t="shared" si="8"/>
        <v>9931</v>
      </c>
      <c r="J40" s="210">
        <f t="shared" si="8"/>
        <v>9834</v>
      </c>
      <c r="K40" s="210">
        <f t="shared" si="8"/>
        <v>9896</v>
      </c>
      <c r="L40" s="211">
        <f>SUM(L36:L38)</f>
        <v>9964</v>
      </c>
      <c r="M40" s="171"/>
      <c r="N40" s="212">
        <f>SUM(N37:N39)</f>
        <v>2822</v>
      </c>
      <c r="O40" s="210">
        <f>SUM(O37:O39)</f>
        <v>2928</v>
      </c>
      <c r="P40" s="210">
        <f>SUM(P37:P39)</f>
        <v>3099</v>
      </c>
      <c r="Q40" s="211">
        <f>SUM(Q37:Q39)</f>
        <v>3109</v>
      </c>
      <c r="R40" s="213">
        <f>SUM(R37:R39)</f>
        <v>16791</v>
      </c>
      <c r="S40" s="214" t="s">
        <v>0</v>
      </c>
    </row>
    <row r="41" spans="2:20" ht="13.5" thickBot="1">
      <c r="B41" s="359" t="s">
        <v>85</v>
      </c>
      <c r="C41" s="360"/>
      <c r="D41" s="215">
        <v>2019</v>
      </c>
      <c r="E41" s="215">
        <v>2018</v>
      </c>
      <c r="F41" s="215">
        <v>2017</v>
      </c>
      <c r="G41" s="215">
        <v>2016</v>
      </c>
      <c r="H41" s="215">
        <v>2015</v>
      </c>
      <c r="I41" s="215">
        <v>2014</v>
      </c>
      <c r="J41" s="216">
        <v>2013</v>
      </c>
      <c r="K41" s="216">
        <v>2012</v>
      </c>
      <c r="L41" s="216">
        <v>2011</v>
      </c>
      <c r="M41" s="146"/>
      <c r="N41" s="217">
        <v>2010</v>
      </c>
      <c r="O41" s="216">
        <v>2009</v>
      </c>
      <c r="P41" s="216">
        <v>2008</v>
      </c>
      <c r="Q41" s="218">
        <v>2007</v>
      </c>
      <c r="R41" s="219" t="s">
        <v>0</v>
      </c>
    </row>
    <row r="42" spans="2:20" s="221" customFormat="1">
      <c r="B42" s="220" t="s">
        <v>86</v>
      </c>
      <c r="E42" s="222"/>
    </row>
  </sheetData>
  <mergeCells count="14">
    <mergeCell ref="S3:S4"/>
    <mergeCell ref="B36:B40"/>
    <mergeCell ref="B41:C41"/>
    <mergeCell ref="B10:B14"/>
    <mergeCell ref="B15:B18"/>
    <mergeCell ref="B19:B22"/>
    <mergeCell ref="B23:B26"/>
    <mergeCell ref="B27:B30"/>
    <mergeCell ref="B31:B35"/>
    <mergeCell ref="B5:B9"/>
    <mergeCell ref="B3:B4"/>
    <mergeCell ref="C3:C4"/>
    <mergeCell ref="D3:L3"/>
    <mergeCell ref="N3:R3"/>
  </mergeCells>
  <pageMargins left="0.39370078740157483" right="0.39370078740157483" top="0.59055118110236227" bottom="0.59055118110236227" header="0.51181102362204722" footer="0.51181102362204722"/>
  <pageSetup paperSize="9" scale="95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theme="7" tint="0.59999389629810485"/>
  </sheetPr>
  <dimension ref="B1:L33"/>
  <sheetViews>
    <sheetView view="pageLayout" zoomScaleNormal="100" workbookViewId="0"/>
  </sheetViews>
  <sheetFormatPr defaultRowHeight="12.75"/>
  <cols>
    <col min="1" max="1" width="0.7109375" style="224" customWidth="1"/>
    <col min="2" max="2" width="8" style="224" customWidth="1"/>
    <col min="3" max="256" width="9.140625" style="224"/>
    <col min="257" max="257" width="0.7109375" style="224" customWidth="1"/>
    <col min="258" max="258" width="8" style="224" customWidth="1"/>
    <col min="259" max="512" width="9.140625" style="224"/>
    <col min="513" max="513" width="0.7109375" style="224" customWidth="1"/>
    <col min="514" max="514" width="8" style="224" customWidth="1"/>
    <col min="515" max="768" width="9.140625" style="224"/>
    <col min="769" max="769" width="0.7109375" style="224" customWidth="1"/>
    <col min="770" max="770" width="8" style="224" customWidth="1"/>
    <col min="771" max="1024" width="9.140625" style="224"/>
    <col min="1025" max="1025" width="0.7109375" style="224" customWidth="1"/>
    <col min="1026" max="1026" width="8" style="224" customWidth="1"/>
    <col min="1027" max="1280" width="9.140625" style="224"/>
    <col min="1281" max="1281" width="0.7109375" style="224" customWidth="1"/>
    <col min="1282" max="1282" width="8" style="224" customWidth="1"/>
    <col min="1283" max="1536" width="9.140625" style="224"/>
    <col min="1537" max="1537" width="0.7109375" style="224" customWidth="1"/>
    <col min="1538" max="1538" width="8" style="224" customWidth="1"/>
    <col min="1539" max="1792" width="9.140625" style="224"/>
    <col min="1793" max="1793" width="0.7109375" style="224" customWidth="1"/>
    <col min="1794" max="1794" width="8" style="224" customWidth="1"/>
    <col min="1795" max="2048" width="9.140625" style="224"/>
    <col min="2049" max="2049" width="0.7109375" style="224" customWidth="1"/>
    <col min="2050" max="2050" width="8" style="224" customWidth="1"/>
    <col min="2051" max="2304" width="9.140625" style="224"/>
    <col min="2305" max="2305" width="0.7109375" style="224" customWidth="1"/>
    <col min="2306" max="2306" width="8" style="224" customWidth="1"/>
    <col min="2307" max="2560" width="9.140625" style="224"/>
    <col min="2561" max="2561" width="0.7109375" style="224" customWidth="1"/>
    <col min="2562" max="2562" width="8" style="224" customWidth="1"/>
    <col min="2563" max="2816" width="9.140625" style="224"/>
    <col min="2817" max="2817" width="0.7109375" style="224" customWidth="1"/>
    <col min="2818" max="2818" width="8" style="224" customWidth="1"/>
    <col min="2819" max="3072" width="9.140625" style="224"/>
    <col min="3073" max="3073" width="0.7109375" style="224" customWidth="1"/>
    <col min="3074" max="3074" width="8" style="224" customWidth="1"/>
    <col min="3075" max="3328" width="9.140625" style="224"/>
    <col min="3329" max="3329" width="0.7109375" style="224" customWidth="1"/>
    <col min="3330" max="3330" width="8" style="224" customWidth="1"/>
    <col min="3331" max="3584" width="9.140625" style="224"/>
    <col min="3585" max="3585" width="0.7109375" style="224" customWidth="1"/>
    <col min="3586" max="3586" width="8" style="224" customWidth="1"/>
    <col min="3587" max="3840" width="9.140625" style="224"/>
    <col min="3841" max="3841" width="0.7109375" style="224" customWidth="1"/>
    <col min="3842" max="3842" width="8" style="224" customWidth="1"/>
    <col min="3843" max="4096" width="9.140625" style="224"/>
    <col min="4097" max="4097" width="0.7109375" style="224" customWidth="1"/>
    <col min="4098" max="4098" width="8" style="224" customWidth="1"/>
    <col min="4099" max="4352" width="9.140625" style="224"/>
    <col min="4353" max="4353" width="0.7109375" style="224" customWidth="1"/>
    <col min="4354" max="4354" width="8" style="224" customWidth="1"/>
    <col min="4355" max="4608" width="9.140625" style="224"/>
    <col min="4609" max="4609" width="0.7109375" style="224" customWidth="1"/>
    <col min="4610" max="4610" width="8" style="224" customWidth="1"/>
    <col min="4611" max="4864" width="9.140625" style="224"/>
    <col min="4865" max="4865" width="0.7109375" style="224" customWidth="1"/>
    <col min="4866" max="4866" width="8" style="224" customWidth="1"/>
    <col min="4867" max="5120" width="9.140625" style="224"/>
    <col min="5121" max="5121" width="0.7109375" style="224" customWidth="1"/>
    <col min="5122" max="5122" width="8" style="224" customWidth="1"/>
    <col min="5123" max="5376" width="9.140625" style="224"/>
    <col min="5377" max="5377" width="0.7109375" style="224" customWidth="1"/>
    <col min="5378" max="5378" width="8" style="224" customWidth="1"/>
    <col min="5379" max="5632" width="9.140625" style="224"/>
    <col min="5633" max="5633" width="0.7109375" style="224" customWidth="1"/>
    <col min="5634" max="5634" width="8" style="224" customWidth="1"/>
    <col min="5635" max="5888" width="9.140625" style="224"/>
    <col min="5889" max="5889" width="0.7109375" style="224" customWidth="1"/>
    <col min="5890" max="5890" width="8" style="224" customWidth="1"/>
    <col min="5891" max="6144" width="9.140625" style="224"/>
    <col min="6145" max="6145" width="0.7109375" style="224" customWidth="1"/>
    <col min="6146" max="6146" width="8" style="224" customWidth="1"/>
    <col min="6147" max="6400" width="9.140625" style="224"/>
    <col min="6401" max="6401" width="0.7109375" style="224" customWidth="1"/>
    <col min="6402" max="6402" width="8" style="224" customWidth="1"/>
    <col min="6403" max="6656" width="9.140625" style="224"/>
    <col min="6657" max="6657" width="0.7109375" style="224" customWidth="1"/>
    <col min="6658" max="6658" width="8" style="224" customWidth="1"/>
    <col min="6659" max="6912" width="9.140625" style="224"/>
    <col min="6913" max="6913" width="0.7109375" style="224" customWidth="1"/>
    <col min="6914" max="6914" width="8" style="224" customWidth="1"/>
    <col min="6915" max="7168" width="9.140625" style="224"/>
    <col min="7169" max="7169" width="0.7109375" style="224" customWidth="1"/>
    <col min="7170" max="7170" width="8" style="224" customWidth="1"/>
    <col min="7171" max="7424" width="9.140625" style="224"/>
    <col min="7425" max="7425" width="0.7109375" style="224" customWidth="1"/>
    <col min="7426" max="7426" width="8" style="224" customWidth="1"/>
    <col min="7427" max="7680" width="9.140625" style="224"/>
    <col min="7681" max="7681" width="0.7109375" style="224" customWidth="1"/>
    <col min="7682" max="7682" width="8" style="224" customWidth="1"/>
    <col min="7683" max="7936" width="9.140625" style="224"/>
    <col min="7937" max="7937" width="0.7109375" style="224" customWidth="1"/>
    <col min="7938" max="7938" width="8" style="224" customWidth="1"/>
    <col min="7939" max="8192" width="9.140625" style="224"/>
    <col min="8193" max="8193" width="0.7109375" style="224" customWidth="1"/>
    <col min="8194" max="8194" width="8" style="224" customWidth="1"/>
    <col min="8195" max="8448" width="9.140625" style="224"/>
    <col min="8449" max="8449" width="0.7109375" style="224" customWidth="1"/>
    <col min="8450" max="8450" width="8" style="224" customWidth="1"/>
    <col min="8451" max="8704" width="9.140625" style="224"/>
    <col min="8705" max="8705" width="0.7109375" style="224" customWidth="1"/>
    <col min="8706" max="8706" width="8" style="224" customWidth="1"/>
    <col min="8707" max="8960" width="9.140625" style="224"/>
    <col min="8961" max="8961" width="0.7109375" style="224" customWidth="1"/>
    <col min="8962" max="8962" width="8" style="224" customWidth="1"/>
    <col min="8963" max="9216" width="9.140625" style="224"/>
    <col min="9217" max="9217" width="0.7109375" style="224" customWidth="1"/>
    <col min="9218" max="9218" width="8" style="224" customWidth="1"/>
    <col min="9219" max="9472" width="9.140625" style="224"/>
    <col min="9473" max="9473" width="0.7109375" style="224" customWidth="1"/>
    <col min="9474" max="9474" width="8" style="224" customWidth="1"/>
    <col min="9475" max="9728" width="9.140625" style="224"/>
    <col min="9729" max="9729" width="0.7109375" style="224" customWidth="1"/>
    <col min="9730" max="9730" width="8" style="224" customWidth="1"/>
    <col min="9731" max="9984" width="9.140625" style="224"/>
    <col min="9985" max="9985" width="0.7109375" style="224" customWidth="1"/>
    <col min="9986" max="9986" width="8" style="224" customWidth="1"/>
    <col min="9987" max="10240" width="9.140625" style="224"/>
    <col min="10241" max="10241" width="0.7109375" style="224" customWidth="1"/>
    <col min="10242" max="10242" width="8" style="224" customWidth="1"/>
    <col min="10243" max="10496" width="9.140625" style="224"/>
    <col min="10497" max="10497" width="0.7109375" style="224" customWidth="1"/>
    <col min="10498" max="10498" width="8" style="224" customWidth="1"/>
    <col min="10499" max="10752" width="9.140625" style="224"/>
    <col min="10753" max="10753" width="0.7109375" style="224" customWidth="1"/>
    <col min="10754" max="10754" width="8" style="224" customWidth="1"/>
    <col min="10755" max="11008" width="9.140625" style="224"/>
    <col min="11009" max="11009" width="0.7109375" style="224" customWidth="1"/>
    <col min="11010" max="11010" width="8" style="224" customWidth="1"/>
    <col min="11011" max="11264" width="9.140625" style="224"/>
    <col min="11265" max="11265" width="0.7109375" style="224" customWidth="1"/>
    <col min="11266" max="11266" width="8" style="224" customWidth="1"/>
    <col min="11267" max="11520" width="9.140625" style="224"/>
    <col min="11521" max="11521" width="0.7109375" style="224" customWidth="1"/>
    <col min="11522" max="11522" width="8" style="224" customWidth="1"/>
    <col min="11523" max="11776" width="9.140625" style="224"/>
    <col min="11777" max="11777" width="0.7109375" style="224" customWidth="1"/>
    <col min="11778" max="11778" width="8" style="224" customWidth="1"/>
    <col min="11779" max="12032" width="9.140625" style="224"/>
    <col min="12033" max="12033" width="0.7109375" style="224" customWidth="1"/>
    <col min="12034" max="12034" width="8" style="224" customWidth="1"/>
    <col min="12035" max="12288" width="9.140625" style="224"/>
    <col min="12289" max="12289" width="0.7109375" style="224" customWidth="1"/>
    <col min="12290" max="12290" width="8" style="224" customWidth="1"/>
    <col min="12291" max="12544" width="9.140625" style="224"/>
    <col min="12545" max="12545" width="0.7109375" style="224" customWidth="1"/>
    <col min="12546" max="12546" width="8" style="224" customWidth="1"/>
    <col min="12547" max="12800" width="9.140625" style="224"/>
    <col min="12801" max="12801" width="0.7109375" style="224" customWidth="1"/>
    <col min="12802" max="12802" width="8" style="224" customWidth="1"/>
    <col min="12803" max="13056" width="9.140625" style="224"/>
    <col min="13057" max="13057" width="0.7109375" style="224" customWidth="1"/>
    <col min="13058" max="13058" width="8" style="224" customWidth="1"/>
    <col min="13059" max="13312" width="9.140625" style="224"/>
    <col min="13313" max="13313" width="0.7109375" style="224" customWidth="1"/>
    <col min="13314" max="13314" width="8" style="224" customWidth="1"/>
    <col min="13315" max="13568" width="9.140625" style="224"/>
    <col min="13569" max="13569" width="0.7109375" style="224" customWidth="1"/>
    <col min="13570" max="13570" width="8" style="224" customWidth="1"/>
    <col min="13571" max="13824" width="9.140625" style="224"/>
    <col min="13825" max="13825" width="0.7109375" style="224" customWidth="1"/>
    <col min="13826" max="13826" width="8" style="224" customWidth="1"/>
    <col min="13827" max="14080" width="9.140625" style="224"/>
    <col min="14081" max="14081" width="0.7109375" style="224" customWidth="1"/>
    <col min="14082" max="14082" width="8" style="224" customWidth="1"/>
    <col min="14083" max="14336" width="9.140625" style="224"/>
    <col min="14337" max="14337" width="0.7109375" style="224" customWidth="1"/>
    <col min="14338" max="14338" width="8" style="224" customWidth="1"/>
    <col min="14339" max="14592" width="9.140625" style="224"/>
    <col min="14593" max="14593" width="0.7109375" style="224" customWidth="1"/>
    <col min="14594" max="14594" width="8" style="224" customWidth="1"/>
    <col min="14595" max="14848" width="9.140625" style="224"/>
    <col min="14849" max="14849" width="0.7109375" style="224" customWidth="1"/>
    <col min="14850" max="14850" width="8" style="224" customWidth="1"/>
    <col min="14851" max="15104" width="9.140625" style="224"/>
    <col min="15105" max="15105" width="0.7109375" style="224" customWidth="1"/>
    <col min="15106" max="15106" width="8" style="224" customWidth="1"/>
    <col min="15107" max="15360" width="9.140625" style="224"/>
    <col min="15361" max="15361" width="0.7109375" style="224" customWidth="1"/>
    <col min="15362" max="15362" width="8" style="224" customWidth="1"/>
    <col min="15363" max="15616" width="9.140625" style="224"/>
    <col min="15617" max="15617" width="0.7109375" style="224" customWidth="1"/>
    <col min="15618" max="15618" width="8" style="224" customWidth="1"/>
    <col min="15619" max="15872" width="9.140625" style="224"/>
    <col min="15873" max="15873" width="0.7109375" style="224" customWidth="1"/>
    <col min="15874" max="15874" width="8" style="224" customWidth="1"/>
    <col min="15875" max="16128" width="9.140625" style="224"/>
    <col min="16129" max="16129" width="0.7109375" style="224" customWidth="1"/>
    <col min="16130" max="16130" width="8" style="224" customWidth="1"/>
    <col min="16131" max="16384" width="9.140625" style="224"/>
  </cols>
  <sheetData>
    <row r="1" spans="2:12" ht="15">
      <c r="B1" s="223" t="s">
        <v>87</v>
      </c>
    </row>
    <row r="2" spans="2:12" ht="13.5" thickBot="1"/>
    <row r="3" spans="2:12">
      <c r="B3" s="225" t="s">
        <v>88</v>
      </c>
      <c r="C3" s="226" t="s">
        <v>61</v>
      </c>
      <c r="D3" s="227" t="s">
        <v>62</v>
      </c>
      <c r="E3" s="227" t="s">
        <v>63</v>
      </c>
      <c r="F3" s="227" t="s">
        <v>64</v>
      </c>
      <c r="G3" s="227" t="s">
        <v>65</v>
      </c>
      <c r="H3" s="227" t="s">
        <v>66</v>
      </c>
      <c r="I3" s="227" t="s">
        <v>67</v>
      </c>
      <c r="J3" s="227" t="s">
        <v>68</v>
      </c>
      <c r="K3" s="228" t="s">
        <v>69</v>
      </c>
      <c r="L3" s="229" t="s">
        <v>0</v>
      </c>
    </row>
    <row r="4" spans="2:12">
      <c r="B4" s="230" t="s">
        <v>89</v>
      </c>
      <c r="C4" s="231">
        <v>11046</v>
      </c>
      <c r="D4" s="232">
        <v>12622</v>
      </c>
      <c r="E4" s="232">
        <v>13033</v>
      </c>
      <c r="F4" s="232">
        <v>13462</v>
      </c>
      <c r="G4" s="232">
        <v>14013</v>
      </c>
      <c r="H4" s="232">
        <v>12109</v>
      </c>
      <c r="I4" s="232">
        <v>12465</v>
      </c>
      <c r="J4" s="232">
        <v>12236</v>
      </c>
      <c r="K4" s="233">
        <v>11951</v>
      </c>
      <c r="L4" s="234">
        <f>SUM(C4:K4)</f>
        <v>112937</v>
      </c>
    </row>
    <row r="5" spans="2:12">
      <c r="B5" s="235" t="s">
        <v>90</v>
      </c>
      <c r="C5" s="236">
        <v>10394</v>
      </c>
      <c r="D5" s="237">
        <v>11167</v>
      </c>
      <c r="E5" s="238">
        <v>12937</v>
      </c>
      <c r="F5" s="238">
        <v>13360</v>
      </c>
      <c r="G5" s="238">
        <v>13861</v>
      </c>
      <c r="H5" s="238">
        <v>13128</v>
      </c>
      <c r="I5" s="238">
        <v>12596</v>
      </c>
      <c r="J5" s="238">
        <v>12716</v>
      </c>
      <c r="K5" s="239">
        <v>12341</v>
      </c>
      <c r="L5" s="240">
        <f t="shared" ref="L5:L10" si="0">SUM(C5:K5)</f>
        <v>112500</v>
      </c>
    </row>
    <row r="6" spans="2:12">
      <c r="B6" s="235" t="s">
        <v>91</v>
      </c>
      <c r="C6" s="236">
        <v>9890</v>
      </c>
      <c r="D6" s="238">
        <v>10294</v>
      </c>
      <c r="E6" s="237">
        <v>10996</v>
      </c>
      <c r="F6" s="238">
        <v>12788</v>
      </c>
      <c r="G6" s="238">
        <v>13097</v>
      </c>
      <c r="H6" s="238">
        <v>12306</v>
      </c>
      <c r="I6" s="238">
        <v>12874</v>
      </c>
      <c r="J6" s="238">
        <v>11979</v>
      </c>
      <c r="K6" s="239">
        <v>12118</v>
      </c>
      <c r="L6" s="240">
        <f t="shared" si="0"/>
        <v>106342</v>
      </c>
    </row>
    <row r="7" spans="2:12">
      <c r="B7" s="235" t="s">
        <v>92</v>
      </c>
      <c r="C7" s="236">
        <v>9932</v>
      </c>
      <c r="D7" s="238">
        <v>9814</v>
      </c>
      <c r="E7" s="238">
        <v>10298</v>
      </c>
      <c r="F7" s="237">
        <v>11058</v>
      </c>
      <c r="G7" s="238">
        <v>12852</v>
      </c>
      <c r="H7" s="238">
        <v>12098</v>
      </c>
      <c r="I7" s="238">
        <v>12507</v>
      </c>
      <c r="J7" s="238">
        <v>12783</v>
      </c>
      <c r="K7" s="239">
        <v>11802</v>
      </c>
      <c r="L7" s="240">
        <f t="shared" si="0"/>
        <v>103144</v>
      </c>
    </row>
    <row r="8" spans="2:12">
      <c r="B8" s="235" t="s">
        <v>93</v>
      </c>
      <c r="C8" s="236">
        <v>9894</v>
      </c>
      <c r="D8" s="238">
        <v>9804</v>
      </c>
      <c r="E8" s="238">
        <v>9776</v>
      </c>
      <c r="F8" s="238">
        <v>10254</v>
      </c>
      <c r="G8" s="237">
        <v>10966</v>
      </c>
      <c r="H8" s="238">
        <v>11571</v>
      </c>
      <c r="I8" s="238">
        <v>11933</v>
      </c>
      <c r="J8" s="238">
        <v>12023</v>
      </c>
      <c r="K8" s="239">
        <v>12221</v>
      </c>
      <c r="L8" s="240">
        <f t="shared" si="0"/>
        <v>98442</v>
      </c>
    </row>
    <row r="9" spans="2:12">
      <c r="B9" s="235" t="s">
        <v>94</v>
      </c>
      <c r="C9" s="236">
        <v>9881</v>
      </c>
      <c r="D9" s="238">
        <v>9859</v>
      </c>
      <c r="E9" s="238">
        <v>9793</v>
      </c>
      <c r="F9" s="238">
        <v>9834</v>
      </c>
      <c r="G9" s="238">
        <v>10337</v>
      </c>
      <c r="H9" s="237">
        <v>10027</v>
      </c>
      <c r="I9" s="238">
        <v>11715</v>
      </c>
      <c r="J9" s="238">
        <v>11831</v>
      </c>
      <c r="K9" s="239">
        <v>11813</v>
      </c>
      <c r="L9" s="240">
        <f t="shared" si="0"/>
        <v>95090</v>
      </c>
    </row>
    <row r="10" spans="2:12">
      <c r="B10" s="235" t="s">
        <v>95</v>
      </c>
      <c r="C10" s="236">
        <v>9683</v>
      </c>
      <c r="D10" s="238">
        <v>9814</v>
      </c>
      <c r="E10" s="238">
        <v>9914</v>
      </c>
      <c r="F10" s="238">
        <v>9769</v>
      </c>
      <c r="G10" s="238">
        <v>9842</v>
      </c>
      <c r="H10" s="238">
        <v>9209</v>
      </c>
      <c r="I10" s="237">
        <v>10058</v>
      </c>
      <c r="J10" s="238">
        <v>11399</v>
      </c>
      <c r="K10" s="239">
        <v>11578</v>
      </c>
      <c r="L10" s="240">
        <f t="shared" si="0"/>
        <v>91266</v>
      </c>
    </row>
    <row r="11" spans="2:12">
      <c r="B11" s="241" t="s">
        <v>96</v>
      </c>
      <c r="C11" s="242">
        <v>10037</v>
      </c>
      <c r="D11" s="243">
        <v>9605</v>
      </c>
      <c r="E11" s="243">
        <v>9812</v>
      </c>
      <c r="F11" s="243">
        <v>9895</v>
      </c>
      <c r="G11" s="243">
        <v>9816</v>
      </c>
      <c r="H11" s="243">
        <v>8821</v>
      </c>
      <c r="I11" s="244">
        <v>9215</v>
      </c>
      <c r="J11" s="245">
        <v>9752</v>
      </c>
      <c r="K11" s="246">
        <v>11099</v>
      </c>
      <c r="L11" s="247">
        <f>SUM(C11:K11)</f>
        <v>88052</v>
      </c>
    </row>
    <row r="12" spans="2:12">
      <c r="B12" s="248" t="s">
        <v>97</v>
      </c>
      <c r="C12" s="236">
        <v>10218</v>
      </c>
      <c r="D12" s="238">
        <v>9970</v>
      </c>
      <c r="E12" s="238">
        <v>9590</v>
      </c>
      <c r="F12" s="238">
        <v>9798</v>
      </c>
      <c r="G12" s="238">
        <v>9865</v>
      </c>
      <c r="H12" s="238">
        <v>8784</v>
      </c>
      <c r="I12" s="238">
        <v>8834</v>
      </c>
      <c r="J12" s="249">
        <v>8913</v>
      </c>
      <c r="K12" s="250">
        <v>9418</v>
      </c>
      <c r="L12" s="240">
        <f>SUM(C12:K12)</f>
        <v>85390</v>
      </c>
    </row>
    <row r="13" spans="2:12" ht="13.5" thickBot="1">
      <c r="B13" s="251" t="s">
        <v>98</v>
      </c>
      <c r="C13" s="252">
        <v>10373</v>
      </c>
      <c r="D13" s="253">
        <v>10142</v>
      </c>
      <c r="E13" s="253">
        <v>9968</v>
      </c>
      <c r="F13" s="253">
        <v>9561</v>
      </c>
      <c r="G13" s="253">
        <v>9823</v>
      </c>
      <c r="H13" s="253">
        <v>8915</v>
      </c>
      <c r="I13" s="253">
        <v>8775</v>
      </c>
      <c r="J13" s="254">
        <v>8536</v>
      </c>
      <c r="K13" s="255">
        <v>8566</v>
      </c>
      <c r="L13" s="256">
        <f>SUM(C13:K13)</f>
        <v>84659</v>
      </c>
    </row>
    <row r="15" spans="2:12">
      <c r="B15" s="224" t="s">
        <v>99</v>
      </c>
    </row>
    <row r="16" spans="2:12">
      <c r="B16" s="257" t="s">
        <v>100</v>
      </c>
    </row>
    <row r="18" spans="2:12" ht="15">
      <c r="B18" s="223" t="s">
        <v>101</v>
      </c>
    </row>
    <row r="19" spans="2:12" ht="13.5" thickBot="1"/>
    <row r="20" spans="2:12">
      <c r="B20" s="225" t="s">
        <v>88</v>
      </c>
      <c r="C20" s="226" t="s">
        <v>61</v>
      </c>
      <c r="D20" s="227" t="s">
        <v>62</v>
      </c>
      <c r="E20" s="227" t="s">
        <v>63</v>
      </c>
      <c r="F20" s="227" t="s">
        <v>64</v>
      </c>
      <c r="G20" s="227" t="s">
        <v>65</v>
      </c>
      <c r="H20" s="227" t="s">
        <v>66</v>
      </c>
      <c r="I20" s="227" t="s">
        <v>67</v>
      </c>
      <c r="J20" s="227" t="s">
        <v>68</v>
      </c>
      <c r="K20" s="228" t="s">
        <v>69</v>
      </c>
      <c r="L20" s="229" t="s">
        <v>0</v>
      </c>
    </row>
    <row r="21" spans="2:12">
      <c r="B21" s="230" t="s">
        <v>89</v>
      </c>
      <c r="C21" s="231">
        <v>11046</v>
      </c>
      <c r="D21" s="232">
        <v>12622</v>
      </c>
      <c r="E21" s="232">
        <v>13033</v>
      </c>
      <c r="F21" s="232">
        <v>13462</v>
      </c>
      <c r="G21" s="232">
        <v>14013</v>
      </c>
      <c r="H21" s="232">
        <v>13404</v>
      </c>
      <c r="I21" s="232">
        <v>13719</v>
      </c>
      <c r="J21" s="232">
        <v>13733</v>
      </c>
      <c r="K21" s="233">
        <v>13538</v>
      </c>
      <c r="L21" s="234">
        <f>SUM(C21:K21)</f>
        <v>118570</v>
      </c>
    </row>
    <row r="22" spans="2:12">
      <c r="B22" s="235" t="s">
        <v>90</v>
      </c>
      <c r="C22" s="236">
        <v>10394</v>
      </c>
      <c r="D22" s="237">
        <v>11167</v>
      </c>
      <c r="E22" s="238">
        <v>12937</v>
      </c>
      <c r="F22" s="238">
        <v>13360</v>
      </c>
      <c r="G22" s="238">
        <v>13861</v>
      </c>
      <c r="H22" s="238">
        <v>14418</v>
      </c>
      <c r="I22" s="238">
        <v>13875</v>
      </c>
      <c r="J22" s="238">
        <v>14163</v>
      </c>
      <c r="K22" s="239">
        <v>13773</v>
      </c>
      <c r="L22" s="240">
        <f t="shared" ref="L22:L27" si="1">SUM(C22:K22)</f>
        <v>117948</v>
      </c>
    </row>
    <row r="23" spans="2:12">
      <c r="B23" s="235" t="s">
        <v>91</v>
      </c>
      <c r="C23" s="236">
        <v>9890</v>
      </c>
      <c r="D23" s="238">
        <v>10294</v>
      </c>
      <c r="E23" s="237">
        <v>10996</v>
      </c>
      <c r="F23" s="238">
        <v>12788</v>
      </c>
      <c r="G23" s="238">
        <v>13097</v>
      </c>
      <c r="H23" s="238">
        <v>13458</v>
      </c>
      <c r="I23" s="238">
        <v>14047</v>
      </c>
      <c r="J23" s="238">
        <v>13376</v>
      </c>
      <c r="K23" s="239">
        <v>13454</v>
      </c>
      <c r="L23" s="240">
        <f t="shared" si="1"/>
        <v>111400</v>
      </c>
    </row>
    <row r="24" spans="2:12">
      <c r="B24" s="235" t="s">
        <v>92</v>
      </c>
      <c r="C24" s="236">
        <v>9932</v>
      </c>
      <c r="D24" s="238">
        <v>9814</v>
      </c>
      <c r="E24" s="238">
        <v>10298</v>
      </c>
      <c r="F24" s="237">
        <v>11058</v>
      </c>
      <c r="G24" s="238">
        <v>12852</v>
      </c>
      <c r="H24" s="238">
        <v>13393</v>
      </c>
      <c r="I24" s="238">
        <v>13781</v>
      </c>
      <c r="J24" s="238">
        <v>14295</v>
      </c>
      <c r="K24" s="239">
        <v>13328</v>
      </c>
      <c r="L24" s="240">
        <f t="shared" si="1"/>
        <v>108751</v>
      </c>
    </row>
    <row r="25" spans="2:12">
      <c r="B25" s="235" t="s">
        <v>93</v>
      </c>
      <c r="C25" s="236">
        <v>9894</v>
      </c>
      <c r="D25" s="238">
        <v>9804</v>
      </c>
      <c r="E25" s="238">
        <v>9776</v>
      </c>
      <c r="F25" s="238">
        <v>10254</v>
      </c>
      <c r="G25" s="237">
        <v>10966</v>
      </c>
      <c r="H25" s="238">
        <v>12806</v>
      </c>
      <c r="I25" s="238">
        <v>13237</v>
      </c>
      <c r="J25" s="238">
        <v>13567</v>
      </c>
      <c r="K25" s="239">
        <v>13721</v>
      </c>
      <c r="L25" s="240">
        <f t="shared" si="1"/>
        <v>104025</v>
      </c>
    </row>
    <row r="26" spans="2:12">
      <c r="B26" s="235" t="s">
        <v>94</v>
      </c>
      <c r="C26" s="236">
        <v>9881</v>
      </c>
      <c r="D26" s="238">
        <v>9859</v>
      </c>
      <c r="E26" s="238">
        <v>9793</v>
      </c>
      <c r="F26" s="238">
        <v>9834</v>
      </c>
      <c r="G26" s="238">
        <v>10337</v>
      </c>
      <c r="H26" s="237">
        <v>11118</v>
      </c>
      <c r="I26" s="238">
        <v>12945</v>
      </c>
      <c r="J26" s="238">
        <v>13358</v>
      </c>
      <c r="K26" s="239">
        <v>13343</v>
      </c>
      <c r="L26" s="240">
        <f t="shared" si="1"/>
        <v>100468</v>
      </c>
    </row>
    <row r="27" spans="2:12">
      <c r="B27" s="235" t="s">
        <v>95</v>
      </c>
      <c r="C27" s="236">
        <v>9683</v>
      </c>
      <c r="D27" s="238">
        <v>9814</v>
      </c>
      <c r="E27" s="238">
        <v>9914</v>
      </c>
      <c r="F27" s="238">
        <v>9769</v>
      </c>
      <c r="G27" s="238">
        <v>9842</v>
      </c>
      <c r="H27" s="238">
        <v>10328</v>
      </c>
      <c r="I27" s="237">
        <v>11156</v>
      </c>
      <c r="J27" s="238">
        <v>12875</v>
      </c>
      <c r="K27" s="239">
        <v>13088</v>
      </c>
      <c r="L27" s="240">
        <f t="shared" si="1"/>
        <v>96469</v>
      </c>
    </row>
    <row r="28" spans="2:12">
      <c r="B28" s="241" t="s">
        <v>96</v>
      </c>
      <c r="C28" s="242">
        <v>10037</v>
      </c>
      <c r="D28" s="243">
        <v>9605</v>
      </c>
      <c r="E28" s="243">
        <v>9812</v>
      </c>
      <c r="F28" s="243">
        <v>9895</v>
      </c>
      <c r="G28" s="243">
        <v>9816</v>
      </c>
      <c r="H28" s="243">
        <v>9896</v>
      </c>
      <c r="I28" s="244">
        <v>10331</v>
      </c>
      <c r="J28" s="245">
        <v>11128</v>
      </c>
      <c r="K28" s="246">
        <v>12564</v>
      </c>
      <c r="L28" s="247">
        <f>SUM(C28:K28)</f>
        <v>93084</v>
      </c>
    </row>
    <row r="29" spans="2:12">
      <c r="B29" s="248" t="s">
        <v>97</v>
      </c>
      <c r="C29" s="236">
        <v>10218</v>
      </c>
      <c r="D29" s="238">
        <v>9970</v>
      </c>
      <c r="E29" s="238">
        <v>9590</v>
      </c>
      <c r="F29" s="238">
        <v>9798</v>
      </c>
      <c r="G29" s="238">
        <v>9865</v>
      </c>
      <c r="H29" s="238">
        <v>9842</v>
      </c>
      <c r="I29" s="238">
        <v>9910</v>
      </c>
      <c r="J29" s="249">
        <v>10329</v>
      </c>
      <c r="K29" s="250">
        <v>10781</v>
      </c>
      <c r="L29" s="240">
        <f>SUM(C29:K29)</f>
        <v>90303</v>
      </c>
    </row>
    <row r="30" spans="2:12" ht="13.5" thickBot="1">
      <c r="B30" s="251" t="s">
        <v>98</v>
      </c>
      <c r="C30" s="252">
        <v>10373</v>
      </c>
      <c r="D30" s="253">
        <v>10142</v>
      </c>
      <c r="E30" s="253">
        <v>9968</v>
      </c>
      <c r="F30" s="253">
        <v>9561</v>
      </c>
      <c r="G30" s="253">
        <v>9823</v>
      </c>
      <c r="H30" s="253">
        <v>9931</v>
      </c>
      <c r="I30" s="253">
        <v>9834</v>
      </c>
      <c r="J30" s="254">
        <v>9896</v>
      </c>
      <c r="K30" s="255">
        <v>9964</v>
      </c>
      <c r="L30" s="256">
        <f>SUM(C30:K30)</f>
        <v>89492</v>
      </c>
    </row>
    <row r="32" spans="2:12">
      <c r="B32" s="224" t="s">
        <v>102</v>
      </c>
    </row>
    <row r="33" spans="2:2">
      <c r="B33" s="257" t="s">
        <v>100</v>
      </c>
    </row>
  </sheetData>
  <pageMargins left="0.78740157499999996" right="0.78740157499999996" top="0.984251969" bottom="0.984251969" header="0.4921259845" footer="0.4921259845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FFC000"/>
  </sheetPr>
  <dimension ref="A1:O48"/>
  <sheetViews>
    <sheetView view="pageLayout" zoomScale="90" zoomScaleNormal="80" zoomScalePageLayoutView="90" workbookViewId="0"/>
  </sheetViews>
  <sheetFormatPr defaultRowHeight="12.75"/>
  <cols>
    <col min="1" max="1" width="23.5703125" style="260" customWidth="1"/>
    <col min="2" max="236" width="9.140625" style="260"/>
    <col min="237" max="237" width="23.5703125" style="260" customWidth="1"/>
    <col min="238" max="492" width="9.140625" style="260"/>
    <col min="493" max="493" width="23.5703125" style="260" customWidth="1"/>
    <col min="494" max="748" width="9.140625" style="260"/>
    <col min="749" max="749" width="23.5703125" style="260" customWidth="1"/>
    <col min="750" max="1004" width="9.140625" style="260"/>
    <col min="1005" max="1005" width="23.5703125" style="260" customWidth="1"/>
    <col min="1006" max="1260" width="9.140625" style="260"/>
    <col min="1261" max="1261" width="23.5703125" style="260" customWidth="1"/>
    <col min="1262" max="1516" width="9.140625" style="260"/>
    <col min="1517" max="1517" width="23.5703125" style="260" customWidth="1"/>
    <col min="1518" max="1772" width="9.140625" style="260"/>
    <col min="1773" max="1773" width="23.5703125" style="260" customWidth="1"/>
    <col min="1774" max="2028" width="9.140625" style="260"/>
    <col min="2029" max="2029" width="23.5703125" style="260" customWidth="1"/>
    <col min="2030" max="2284" width="9.140625" style="260"/>
    <col min="2285" max="2285" width="23.5703125" style="260" customWidth="1"/>
    <col min="2286" max="2540" width="9.140625" style="260"/>
    <col min="2541" max="2541" width="23.5703125" style="260" customWidth="1"/>
    <col min="2542" max="2796" width="9.140625" style="260"/>
    <col min="2797" max="2797" width="23.5703125" style="260" customWidth="1"/>
    <col min="2798" max="3052" width="9.140625" style="260"/>
    <col min="3053" max="3053" width="23.5703125" style="260" customWidth="1"/>
    <col min="3054" max="3308" width="9.140625" style="260"/>
    <col min="3309" max="3309" width="23.5703125" style="260" customWidth="1"/>
    <col min="3310" max="3564" width="9.140625" style="260"/>
    <col min="3565" max="3565" width="23.5703125" style="260" customWidth="1"/>
    <col min="3566" max="3820" width="9.140625" style="260"/>
    <col min="3821" max="3821" width="23.5703125" style="260" customWidth="1"/>
    <col min="3822" max="4076" width="9.140625" style="260"/>
    <col min="4077" max="4077" width="23.5703125" style="260" customWidth="1"/>
    <col min="4078" max="4332" width="9.140625" style="260"/>
    <col min="4333" max="4333" width="23.5703125" style="260" customWidth="1"/>
    <col min="4334" max="4588" width="9.140625" style="260"/>
    <col min="4589" max="4589" width="23.5703125" style="260" customWidth="1"/>
    <col min="4590" max="4844" width="9.140625" style="260"/>
    <col min="4845" max="4845" width="23.5703125" style="260" customWidth="1"/>
    <col min="4846" max="5100" width="9.140625" style="260"/>
    <col min="5101" max="5101" width="23.5703125" style="260" customWidth="1"/>
    <col min="5102" max="5356" width="9.140625" style="260"/>
    <col min="5357" max="5357" width="23.5703125" style="260" customWidth="1"/>
    <col min="5358" max="5612" width="9.140625" style="260"/>
    <col min="5613" max="5613" width="23.5703125" style="260" customWidth="1"/>
    <col min="5614" max="5868" width="9.140625" style="260"/>
    <col min="5869" max="5869" width="23.5703125" style="260" customWidth="1"/>
    <col min="5870" max="6124" width="9.140625" style="260"/>
    <col min="6125" max="6125" width="23.5703125" style="260" customWidth="1"/>
    <col min="6126" max="6380" width="9.140625" style="260"/>
    <col min="6381" max="6381" width="23.5703125" style="260" customWidth="1"/>
    <col min="6382" max="6636" width="9.140625" style="260"/>
    <col min="6637" max="6637" width="23.5703125" style="260" customWidth="1"/>
    <col min="6638" max="6892" width="9.140625" style="260"/>
    <col min="6893" max="6893" width="23.5703125" style="260" customWidth="1"/>
    <col min="6894" max="7148" width="9.140625" style="260"/>
    <col min="7149" max="7149" width="23.5703125" style="260" customWidth="1"/>
    <col min="7150" max="7404" width="9.140625" style="260"/>
    <col min="7405" max="7405" width="23.5703125" style="260" customWidth="1"/>
    <col min="7406" max="7660" width="9.140625" style="260"/>
    <col min="7661" max="7661" width="23.5703125" style="260" customWidth="1"/>
    <col min="7662" max="7916" width="9.140625" style="260"/>
    <col min="7917" max="7917" width="23.5703125" style="260" customWidth="1"/>
    <col min="7918" max="8172" width="9.140625" style="260"/>
    <col min="8173" max="8173" width="23.5703125" style="260" customWidth="1"/>
    <col min="8174" max="8428" width="9.140625" style="260"/>
    <col min="8429" max="8429" width="23.5703125" style="260" customWidth="1"/>
    <col min="8430" max="8684" width="9.140625" style="260"/>
    <col min="8685" max="8685" width="23.5703125" style="260" customWidth="1"/>
    <col min="8686" max="8940" width="9.140625" style="260"/>
    <col min="8941" max="8941" width="23.5703125" style="260" customWidth="1"/>
    <col min="8942" max="9196" width="9.140625" style="260"/>
    <col min="9197" max="9197" width="23.5703125" style="260" customWidth="1"/>
    <col min="9198" max="9452" width="9.140625" style="260"/>
    <col min="9453" max="9453" width="23.5703125" style="260" customWidth="1"/>
    <col min="9454" max="9708" width="9.140625" style="260"/>
    <col min="9709" max="9709" width="23.5703125" style="260" customWidth="1"/>
    <col min="9710" max="9964" width="9.140625" style="260"/>
    <col min="9965" max="9965" width="23.5703125" style="260" customWidth="1"/>
    <col min="9966" max="10220" width="9.140625" style="260"/>
    <col min="10221" max="10221" width="23.5703125" style="260" customWidth="1"/>
    <col min="10222" max="10476" width="9.140625" style="260"/>
    <col min="10477" max="10477" width="23.5703125" style="260" customWidth="1"/>
    <col min="10478" max="10732" width="9.140625" style="260"/>
    <col min="10733" max="10733" width="23.5703125" style="260" customWidth="1"/>
    <col min="10734" max="10988" width="9.140625" style="260"/>
    <col min="10989" max="10989" width="23.5703125" style="260" customWidth="1"/>
    <col min="10990" max="11244" width="9.140625" style="260"/>
    <col min="11245" max="11245" width="23.5703125" style="260" customWidth="1"/>
    <col min="11246" max="11500" width="9.140625" style="260"/>
    <col min="11501" max="11501" width="23.5703125" style="260" customWidth="1"/>
    <col min="11502" max="11756" width="9.140625" style="260"/>
    <col min="11757" max="11757" width="23.5703125" style="260" customWidth="1"/>
    <col min="11758" max="12012" width="9.140625" style="260"/>
    <col min="12013" max="12013" width="23.5703125" style="260" customWidth="1"/>
    <col min="12014" max="12268" width="9.140625" style="260"/>
    <col min="12269" max="12269" width="23.5703125" style="260" customWidth="1"/>
    <col min="12270" max="12524" width="9.140625" style="260"/>
    <col min="12525" max="12525" width="23.5703125" style="260" customWidth="1"/>
    <col min="12526" max="12780" width="9.140625" style="260"/>
    <col min="12781" max="12781" width="23.5703125" style="260" customWidth="1"/>
    <col min="12782" max="13036" width="9.140625" style="260"/>
    <col min="13037" max="13037" width="23.5703125" style="260" customWidth="1"/>
    <col min="13038" max="13292" width="9.140625" style="260"/>
    <col min="13293" max="13293" width="23.5703125" style="260" customWidth="1"/>
    <col min="13294" max="13548" width="9.140625" style="260"/>
    <col min="13549" max="13549" width="23.5703125" style="260" customWidth="1"/>
    <col min="13550" max="13804" width="9.140625" style="260"/>
    <col min="13805" max="13805" width="23.5703125" style="260" customWidth="1"/>
    <col min="13806" max="14060" width="9.140625" style="260"/>
    <col min="14061" max="14061" width="23.5703125" style="260" customWidth="1"/>
    <col min="14062" max="14316" width="9.140625" style="260"/>
    <col min="14317" max="14317" width="23.5703125" style="260" customWidth="1"/>
    <col min="14318" max="14572" width="9.140625" style="260"/>
    <col min="14573" max="14573" width="23.5703125" style="260" customWidth="1"/>
    <col min="14574" max="14828" width="9.140625" style="260"/>
    <col min="14829" max="14829" width="23.5703125" style="260" customWidth="1"/>
    <col min="14830" max="15084" width="9.140625" style="260"/>
    <col min="15085" max="15085" width="23.5703125" style="260" customWidth="1"/>
    <col min="15086" max="15340" width="9.140625" style="260"/>
    <col min="15341" max="15341" width="23.5703125" style="260" customWidth="1"/>
    <col min="15342" max="15596" width="9.140625" style="260"/>
    <col min="15597" max="15597" width="23.5703125" style="260" customWidth="1"/>
    <col min="15598" max="15852" width="9.140625" style="260"/>
    <col min="15853" max="15853" width="23.5703125" style="260" customWidth="1"/>
    <col min="15854" max="16108" width="9.140625" style="260"/>
    <col min="16109" max="16109" width="23.5703125" style="260" customWidth="1"/>
    <col min="16110" max="16384" width="9.140625" style="260"/>
  </cols>
  <sheetData>
    <row r="1" spans="1:15" ht="15.75">
      <c r="A1" s="258" t="s">
        <v>103</v>
      </c>
      <c r="B1" s="259"/>
      <c r="C1" s="259"/>
      <c r="D1" s="259"/>
      <c r="E1" s="259"/>
      <c r="F1" s="259"/>
      <c r="G1" s="259"/>
      <c r="H1" s="259"/>
      <c r="I1" s="259"/>
      <c r="J1" s="259"/>
    </row>
    <row r="2" spans="1:15" ht="13.5" thickBot="1">
      <c r="A2" s="259"/>
      <c r="B2" s="259"/>
      <c r="C2" s="259"/>
      <c r="D2" s="259"/>
      <c r="E2" s="259"/>
      <c r="F2" s="259"/>
      <c r="G2" s="259"/>
      <c r="H2" s="259"/>
      <c r="I2" s="259"/>
      <c r="J2" s="259"/>
    </row>
    <row r="3" spans="1:15">
      <c r="A3" s="372"/>
      <c r="B3" s="374" t="s">
        <v>59</v>
      </c>
      <c r="C3" s="375"/>
      <c r="D3" s="375"/>
      <c r="E3" s="375"/>
      <c r="F3" s="375"/>
      <c r="G3" s="375"/>
      <c r="H3" s="375"/>
      <c r="I3" s="375"/>
      <c r="J3" s="376"/>
    </row>
    <row r="4" spans="1:15" s="264" customFormat="1" ht="13.5" thickBot="1">
      <c r="A4" s="373"/>
      <c r="B4" s="261" t="s">
        <v>61</v>
      </c>
      <c r="C4" s="262" t="s">
        <v>62</v>
      </c>
      <c r="D4" s="262" t="s">
        <v>63</v>
      </c>
      <c r="E4" s="262" t="s">
        <v>64</v>
      </c>
      <c r="F4" s="262" t="s">
        <v>65</v>
      </c>
      <c r="G4" s="262" t="s">
        <v>66</v>
      </c>
      <c r="H4" s="262" t="s">
        <v>67</v>
      </c>
      <c r="I4" s="262" t="s">
        <v>68</v>
      </c>
      <c r="J4" s="263" t="s">
        <v>69</v>
      </c>
      <c r="O4" s="260"/>
    </row>
    <row r="5" spans="1:15">
      <c r="A5" s="265" t="s">
        <v>59</v>
      </c>
      <c r="B5" s="266">
        <v>10373</v>
      </c>
      <c r="C5" s="267">
        <v>10142</v>
      </c>
      <c r="D5" s="267">
        <v>9968</v>
      </c>
      <c r="E5" s="267">
        <v>9561</v>
      </c>
      <c r="F5" s="267">
        <v>9823</v>
      </c>
      <c r="G5" s="267">
        <v>8915</v>
      </c>
      <c r="H5" s="267">
        <v>8775</v>
      </c>
      <c r="I5" s="267">
        <v>8536</v>
      </c>
      <c r="J5" s="268">
        <v>8566</v>
      </c>
    </row>
    <row r="6" spans="1:15">
      <c r="A6" s="269" t="s">
        <v>104</v>
      </c>
      <c r="B6" s="270">
        <f>B5*0.08</f>
        <v>829.84</v>
      </c>
      <c r="C6" s="271">
        <f t="shared" ref="C6:J6" si="0">C5*0.08</f>
        <v>811.36</v>
      </c>
      <c r="D6" s="271">
        <f t="shared" si="0"/>
        <v>797.44</v>
      </c>
      <c r="E6" s="271">
        <f t="shared" si="0"/>
        <v>764.88</v>
      </c>
      <c r="F6" s="271">
        <f t="shared" si="0"/>
        <v>785.84</v>
      </c>
      <c r="G6" s="271">
        <f t="shared" si="0"/>
        <v>713.2</v>
      </c>
      <c r="H6" s="271">
        <f t="shared" si="0"/>
        <v>702</v>
      </c>
      <c r="I6" s="271">
        <f t="shared" si="0"/>
        <v>682.88</v>
      </c>
      <c r="J6" s="272">
        <f t="shared" si="0"/>
        <v>685.28</v>
      </c>
    </row>
    <row r="7" spans="1:15">
      <c r="A7" s="274" t="s">
        <v>105</v>
      </c>
      <c r="B7" s="275"/>
      <c r="C7" s="276"/>
      <c r="D7" s="276"/>
      <c r="E7" s="276"/>
      <c r="F7" s="276"/>
      <c r="G7" s="277">
        <v>1016</v>
      </c>
      <c r="H7" s="277">
        <v>1059</v>
      </c>
      <c r="I7" s="277">
        <v>1360</v>
      </c>
      <c r="J7" s="278">
        <v>1398</v>
      </c>
    </row>
    <row r="8" spans="1:15">
      <c r="A8" s="279" t="s">
        <v>106</v>
      </c>
      <c r="B8" s="280"/>
      <c r="C8" s="281"/>
      <c r="D8" s="281"/>
      <c r="E8" s="281"/>
      <c r="F8" s="281"/>
      <c r="G8" s="282">
        <f>G7/G5</f>
        <v>0.11396522714526079</v>
      </c>
      <c r="H8" s="282">
        <f>H7/H5</f>
        <v>0.12068376068376069</v>
      </c>
      <c r="I8" s="282">
        <f>I7/I5</f>
        <v>0.15932521087160262</v>
      </c>
      <c r="J8" s="283">
        <f>J7/J5</f>
        <v>0.16320336212934858</v>
      </c>
    </row>
    <row r="9" spans="1:15">
      <c r="A9" s="284" t="s">
        <v>107</v>
      </c>
      <c r="B9" s="285"/>
      <c r="C9" s="286"/>
      <c r="D9" s="286"/>
      <c r="E9" s="286"/>
      <c r="F9" s="286"/>
      <c r="G9" s="287">
        <v>772</v>
      </c>
      <c r="H9" s="287">
        <v>766</v>
      </c>
      <c r="I9" s="287">
        <v>1099</v>
      </c>
      <c r="J9" s="288">
        <v>1081</v>
      </c>
    </row>
    <row r="10" spans="1:15" ht="13.5" thickBot="1">
      <c r="A10" s="279" t="s">
        <v>106</v>
      </c>
      <c r="B10" s="289"/>
      <c r="C10" s="273"/>
      <c r="D10" s="273"/>
      <c r="E10" s="273"/>
      <c r="F10" s="273"/>
      <c r="G10" s="290">
        <f>G9/G5</f>
        <v>8.6595625350532807E-2</v>
      </c>
      <c r="H10" s="290">
        <f>H9/H5</f>
        <v>8.729344729344729E-2</v>
      </c>
      <c r="I10" s="290">
        <f>I9/I5</f>
        <v>0.12874882849109653</v>
      </c>
      <c r="J10" s="291">
        <f>J9/J5</f>
        <v>0.12619659117441046</v>
      </c>
    </row>
    <row r="11" spans="1:15" ht="13.5" thickBot="1">
      <c r="A11" s="292" t="s">
        <v>85</v>
      </c>
      <c r="B11" s="293">
        <v>2019</v>
      </c>
      <c r="C11" s="293">
        <v>2018</v>
      </c>
      <c r="D11" s="293">
        <v>2017</v>
      </c>
      <c r="E11" s="293">
        <v>2016</v>
      </c>
      <c r="F11" s="293">
        <v>2015</v>
      </c>
      <c r="G11" s="293">
        <v>2014</v>
      </c>
      <c r="H11" s="294">
        <v>2013</v>
      </c>
      <c r="I11" s="294">
        <v>2012</v>
      </c>
      <c r="J11" s="295">
        <v>2011</v>
      </c>
    </row>
    <row r="48" spans="1:13" s="297" customFormat="1" ht="16.5">
      <c r="A48" s="296" t="s">
        <v>108</v>
      </c>
      <c r="C48" s="298" t="s">
        <v>109</v>
      </c>
      <c r="F48" s="298" t="s">
        <v>110</v>
      </c>
      <c r="K48" s="299" t="s">
        <v>15</v>
      </c>
      <c r="M48" s="299" t="s">
        <v>111</v>
      </c>
    </row>
  </sheetData>
  <mergeCells count="2">
    <mergeCell ref="A3:A4"/>
    <mergeCell ref="B3:J3"/>
  </mergeCells>
  <pageMargins left="0.7" right="0.7" top="0.45833333333333331" bottom="0.45833333333333331" header="0.3" footer="0.3"/>
  <pageSetup paperSize="9" scale="85" orientation="landscape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FFFF00"/>
  </sheetPr>
  <dimension ref="B2:G23"/>
  <sheetViews>
    <sheetView tabSelected="1" view="pageLayout" zoomScaleNormal="100" workbookViewId="0"/>
  </sheetViews>
  <sheetFormatPr defaultRowHeight="12.75"/>
  <cols>
    <col min="1" max="1" width="9.140625" style="260"/>
    <col min="2" max="2" width="13.140625" style="260" customWidth="1"/>
    <col min="3" max="18" width="9.140625" style="260"/>
    <col min="19" max="19" width="4.5703125" style="260" customWidth="1"/>
    <col min="20" max="49" width="9.140625" style="260"/>
    <col min="50" max="50" width="4.5703125" style="260" customWidth="1"/>
    <col min="51" max="16384" width="9.140625" style="260"/>
  </cols>
  <sheetData>
    <row r="2" spans="2:7">
      <c r="B2" s="300" t="s">
        <v>112</v>
      </c>
    </row>
    <row r="3" spans="2:7" ht="13.5" thickBot="1"/>
    <row r="4" spans="2:7" s="264" customFormat="1" ht="36">
      <c r="B4" s="301"/>
      <c r="C4" s="302" t="s">
        <v>113</v>
      </c>
      <c r="D4" s="303" t="s">
        <v>114</v>
      </c>
      <c r="E4" s="304" t="s">
        <v>9</v>
      </c>
      <c r="F4" s="305" t="s">
        <v>115</v>
      </c>
      <c r="G4" s="306" t="s">
        <v>1</v>
      </c>
    </row>
    <row r="5" spans="2:7">
      <c r="B5" s="307" t="s">
        <v>74</v>
      </c>
      <c r="C5" s="308">
        <v>4511</v>
      </c>
      <c r="D5" s="309">
        <v>217</v>
      </c>
      <c r="E5" s="310">
        <f>SUM(C5:D5)</f>
        <v>4728</v>
      </c>
      <c r="F5" s="311">
        <v>6294</v>
      </c>
      <c r="G5" s="312">
        <f t="shared" ref="G5:G12" si="0">E5/F5*100</f>
        <v>75.119161105815053</v>
      </c>
    </row>
    <row r="6" spans="2:7">
      <c r="B6" s="313" t="s">
        <v>78</v>
      </c>
      <c r="C6" s="314">
        <v>22569</v>
      </c>
      <c r="D6" s="315">
        <v>1179</v>
      </c>
      <c r="E6" s="316">
        <f t="shared" ref="E6:E11" si="1">SUM(C6:D6)</f>
        <v>23748</v>
      </c>
      <c r="F6" s="317">
        <v>30427</v>
      </c>
      <c r="G6" s="318">
        <f t="shared" si="0"/>
        <v>78.049101127288267</v>
      </c>
    </row>
    <row r="7" spans="2:7">
      <c r="B7" s="313" t="s">
        <v>79</v>
      </c>
      <c r="C7" s="314">
        <v>3486</v>
      </c>
      <c r="D7" s="315">
        <v>79</v>
      </c>
      <c r="E7" s="316">
        <f>SUM(C7:D7)</f>
        <v>3565</v>
      </c>
      <c r="F7" s="317">
        <v>4610</v>
      </c>
      <c r="G7" s="318">
        <f>E7/F7*100</f>
        <v>77.331887201735356</v>
      </c>
    </row>
    <row r="8" spans="2:7">
      <c r="B8" s="313" t="s">
        <v>80</v>
      </c>
      <c r="C8" s="314">
        <v>3638</v>
      </c>
      <c r="D8" s="315">
        <v>234</v>
      </c>
      <c r="E8" s="316">
        <f t="shared" si="1"/>
        <v>3872</v>
      </c>
      <c r="F8" s="317">
        <v>5424</v>
      </c>
      <c r="G8" s="318">
        <f t="shared" si="0"/>
        <v>71.38643067846607</v>
      </c>
    </row>
    <row r="9" spans="2:7">
      <c r="B9" s="313" t="s">
        <v>81</v>
      </c>
      <c r="C9" s="314">
        <v>6708</v>
      </c>
      <c r="D9" s="315">
        <v>154</v>
      </c>
      <c r="E9" s="316">
        <f t="shared" si="1"/>
        <v>6862</v>
      </c>
      <c r="F9" s="317">
        <v>9630</v>
      </c>
      <c r="G9" s="318">
        <f t="shared" si="0"/>
        <v>71.256490134994806</v>
      </c>
    </row>
    <row r="10" spans="2:7">
      <c r="B10" s="313" t="s">
        <v>82</v>
      </c>
      <c r="C10" s="314">
        <v>2902</v>
      </c>
      <c r="D10" s="315"/>
      <c r="E10" s="316">
        <f t="shared" si="1"/>
        <v>2902</v>
      </c>
      <c r="F10" s="317">
        <v>4165</v>
      </c>
      <c r="G10" s="318">
        <f t="shared" si="0"/>
        <v>69.675870348139256</v>
      </c>
    </row>
    <row r="11" spans="2:7">
      <c r="B11" s="319" t="s">
        <v>83</v>
      </c>
      <c r="C11" s="320">
        <v>4264</v>
      </c>
      <c r="D11" s="321">
        <v>78</v>
      </c>
      <c r="E11" s="322">
        <f t="shared" si="1"/>
        <v>4342</v>
      </c>
      <c r="F11" s="323">
        <v>5558</v>
      </c>
      <c r="G11" s="324">
        <f t="shared" si="0"/>
        <v>78.121626484346891</v>
      </c>
    </row>
    <row r="12" spans="2:7" ht="13.5" thickBot="1">
      <c r="B12" s="325" t="s">
        <v>116</v>
      </c>
      <c r="C12" s="326">
        <f>SUBTOTAL(9,C5:C11)</f>
        <v>48078</v>
      </c>
      <c r="D12" s="327">
        <f>SUBTOTAL(9,D5:D11)</f>
        <v>1941</v>
      </c>
      <c r="E12" s="328">
        <f>SUBTOTAL(9,E5:E11)</f>
        <v>50019</v>
      </c>
      <c r="F12" s="329">
        <f>SUBTOTAL(9,F5:F11)</f>
        <v>66108</v>
      </c>
      <c r="G12" s="330">
        <f t="shared" si="0"/>
        <v>75.662552187329823</v>
      </c>
    </row>
    <row r="16" spans="2:7" ht="13.5" thickBot="1"/>
    <row r="17" spans="2:5" ht="36">
      <c r="B17" s="260">
        <v>2011</v>
      </c>
      <c r="C17" s="331" t="s">
        <v>113</v>
      </c>
      <c r="D17" s="332" t="s">
        <v>114</v>
      </c>
      <c r="E17" s="333" t="s">
        <v>117</v>
      </c>
    </row>
    <row r="18" spans="2:5" ht="13.5" thickBot="1">
      <c r="C18" s="334">
        <v>48078</v>
      </c>
      <c r="D18" s="335">
        <v>1941</v>
      </c>
      <c r="E18" s="336">
        <f>F12-E12</f>
        <v>16089</v>
      </c>
    </row>
    <row r="21" spans="2:5" ht="13.5" thickBot="1"/>
    <row r="22" spans="2:5" ht="36">
      <c r="B22" s="260">
        <v>2017</v>
      </c>
      <c r="C22" s="331" t="s">
        <v>113</v>
      </c>
      <c r="D22" s="332" t="s">
        <v>114</v>
      </c>
      <c r="E22" s="333" t="s">
        <v>117</v>
      </c>
    </row>
    <row r="23" spans="2:5" ht="13.5" thickBot="1">
      <c r="C23" s="334">
        <v>35000</v>
      </c>
      <c r="D23" s="335">
        <v>1500</v>
      </c>
      <c r="E23" s="336">
        <v>30000</v>
      </c>
    </row>
  </sheetData>
  <pageMargins left="0.7" right="0.7" top="0.78740157499999996" bottom="0.78740157499999996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7</vt:i4>
      </vt:variant>
    </vt:vector>
  </HeadingPairs>
  <TitlesOfParts>
    <vt:vector size="7" baseType="lpstr">
      <vt:lpstr>demografie 2010</vt:lpstr>
      <vt:lpstr>naplněnost 2017</vt:lpstr>
      <vt:lpstr>okresy 2010 x 2012</vt:lpstr>
      <vt:lpstr>populační ročníky 10</vt:lpstr>
      <vt:lpstr>vývoj ZŠ 01-10</vt:lpstr>
      <vt:lpstr>ZŠ x víceletá G</vt:lpstr>
      <vt:lpstr>naplněnost okresy</vt:lpstr>
    </vt:vector>
  </TitlesOfParts>
  <Company>KrU JMK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Miroslav Marek</dc:creator>
  <cp:lastModifiedBy>Miroslav Marek</cp:lastModifiedBy>
  <cp:lastPrinted>2011-07-28T05:48:18Z</cp:lastPrinted>
  <dcterms:created xsi:type="dcterms:W3CDTF">2011-03-16T08:40:02Z</dcterms:created>
  <dcterms:modified xsi:type="dcterms:W3CDTF">2011-08-03T13:02:13Z</dcterms:modified>
</cp:coreProperties>
</file>