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830" windowHeight="12915" tabRatio="775" activeTab="3"/>
  </bookViews>
  <sheets>
    <sheet name="naplněnost 2018" sheetId="5" r:id="rId1"/>
    <sheet name="třídy 2016" sheetId="6" r:id="rId2"/>
    <sheet name="třídy 2011 (podle výkonů)" sheetId="8" r:id="rId3"/>
    <sheet name="třídy 2011 (dle výkonů)-okresy" sheetId="2" r:id="rId4"/>
    <sheet name="příspěvek na provoz" sheetId="9" r:id="rId5"/>
  </sheets>
  <definedNames>
    <definedName name="_xlnm._FilterDatabase" localSheetId="4" hidden="1">'příspěvek na provoz'!$A$4:$T$4</definedName>
    <definedName name="_xlnm._FilterDatabase" localSheetId="2" hidden="1">'třídy 2011 (podle výkonů)'!$B$4:$B$105</definedName>
    <definedName name="PLR_F">#REF!</definedName>
    <definedName name="PLR_H">#REF!</definedName>
    <definedName name="PLRN_H">#REF!</definedName>
    <definedName name="PLRN_R">#REF!</definedName>
    <definedName name="PLRT_H">#REF!</definedName>
    <definedName name="PLRT_R">#REF!</definedName>
    <definedName name="pu_KONEC_UKAZATELU_H">#REF!</definedName>
    <definedName name="pu_ZACATEK_UKAZATELU_H">#REF!</definedName>
    <definedName name="pu11_REPORT_F">#REF!</definedName>
    <definedName name="pu11_REPORT_H">#REF!</definedName>
    <definedName name="pu11_REPORT_R">#REF!</definedName>
    <definedName name="pu11_STANDARD_H">#REF!</definedName>
    <definedName name="pu11_STANDARD_R">#REF!</definedName>
    <definedName name="pu12_REPORT_F">#REF!</definedName>
    <definedName name="pu12_REPORT_H">#REF!</definedName>
    <definedName name="pu12_REPORT_R">#REF!</definedName>
    <definedName name="pu12_STANDARD_H">#REF!</definedName>
    <definedName name="pu12_STANDARD_R">#REF!</definedName>
    <definedName name="pu21_REPORT_H">#REF!</definedName>
    <definedName name="pu21_STANDARD_H">#REF!</definedName>
    <definedName name="pu21_UKALAST_R">#REF!</definedName>
    <definedName name="pu21_UKALASTT_R">#REF!</definedName>
    <definedName name="pu21_UKAZATEL_R">#REF!</definedName>
    <definedName name="pu21_UKAZATELT_R">#REF!</definedName>
    <definedName name="pu22_REPORT_H">#REF!</definedName>
    <definedName name="pu22_STANDARD_H">#REF!</definedName>
    <definedName name="pu22_UKALAST_R">#REF!</definedName>
    <definedName name="pu22_UKALASTT_R">#REF!</definedName>
    <definedName name="pu22_UKAZATEL_R">#REF!</definedName>
    <definedName name="pu22_UKAZATELT_R">#REF!</definedName>
    <definedName name="tas1_REPORT_F">#REF!</definedName>
    <definedName name="tas1_REPORT_H">#REF!</definedName>
    <definedName name="tas1_REPORT_R">#REF!</definedName>
    <definedName name="tas1_STANDARD_F">#REF!</definedName>
    <definedName name="tas1_STANDARD_H">#REF!</definedName>
    <definedName name="tas1_STANDARD_R">#REF!</definedName>
  </definedNames>
  <calcPr calcId="125725"/>
</workbook>
</file>

<file path=xl/calcChain.xml><?xml version="1.0" encoding="utf-8"?>
<calcChain xmlns="http://schemas.openxmlformats.org/spreadsheetml/2006/main">
  <c r="F21" i="2"/>
  <c r="O21"/>
  <c r="F129" i="9"/>
  <c r="F130"/>
  <c r="F131"/>
  <c r="F132"/>
  <c r="F128"/>
  <c r="R121" l="1"/>
  <c r="R117"/>
  <c r="L107"/>
  <c r="F18" i="2"/>
  <c r="F17"/>
  <c r="F16"/>
  <c r="F15"/>
  <c r="F14"/>
  <c r="F13"/>
  <c r="F12"/>
  <c r="F11"/>
  <c r="F10"/>
  <c r="F9"/>
  <c r="F8"/>
  <c r="F7"/>
  <c r="F6"/>
  <c r="F5"/>
  <c r="O18"/>
  <c r="O17"/>
  <c r="O16"/>
  <c r="O15"/>
  <c r="O14"/>
  <c r="O13"/>
  <c r="O12"/>
  <c r="O11"/>
  <c r="O10"/>
  <c r="O9"/>
  <c r="O8"/>
  <c r="O7"/>
  <c r="O6"/>
  <c r="O5"/>
  <c r="X18"/>
  <c r="X17"/>
  <c r="X16"/>
  <c r="X15"/>
  <c r="X14"/>
  <c r="X13"/>
  <c r="X12"/>
  <c r="X11"/>
  <c r="X10"/>
  <c r="X9"/>
  <c r="X8"/>
  <c r="X7"/>
  <c r="X6"/>
  <c r="X5"/>
  <c r="AG18"/>
  <c r="AG17"/>
  <c r="AG16"/>
  <c r="AG15"/>
  <c r="AG14"/>
  <c r="AG13"/>
  <c r="AG12"/>
  <c r="AG11"/>
  <c r="AG10"/>
  <c r="AG9"/>
  <c r="AG8"/>
  <c r="AG7"/>
  <c r="AG6"/>
  <c r="AG5"/>
  <c r="AP18"/>
  <c r="AP17"/>
  <c r="AP16"/>
  <c r="AP15"/>
  <c r="AP14"/>
  <c r="AP13"/>
  <c r="AP12"/>
  <c r="AP11"/>
  <c r="AP10"/>
  <c r="AP9"/>
  <c r="AP8"/>
  <c r="AP7"/>
  <c r="AP6"/>
  <c r="AP5"/>
  <c r="BH18"/>
  <c r="BH17"/>
  <c r="BH16"/>
  <c r="BH15"/>
  <c r="BH14"/>
  <c r="BH13"/>
  <c r="BH12"/>
  <c r="BH11"/>
  <c r="BH10"/>
  <c r="BH9"/>
  <c r="BH8"/>
  <c r="BH7"/>
  <c r="BH6"/>
  <c r="BH5"/>
  <c r="AY6"/>
  <c r="AY5"/>
  <c r="AY8"/>
  <c r="AY7"/>
  <c r="AY10"/>
  <c r="AY9"/>
  <c r="AY12"/>
  <c r="AY11"/>
  <c r="AY21"/>
  <c r="AY22"/>
  <c r="AY16"/>
  <c r="AY18"/>
  <c r="AY14"/>
  <c r="AY15"/>
  <c r="AY17"/>
  <c r="AY13"/>
  <c r="N5" i="9"/>
  <c r="P5" s="1"/>
  <c r="R5"/>
  <c r="N6"/>
  <c r="P6" s="1"/>
  <c r="R6"/>
  <c r="N7"/>
  <c r="P7" s="1"/>
  <c r="R7"/>
  <c r="N8"/>
  <c r="P8" s="1"/>
  <c r="R8"/>
  <c r="N9"/>
  <c r="P9" s="1"/>
  <c r="N10"/>
  <c r="P10" s="1"/>
  <c r="R10"/>
  <c r="N11"/>
  <c r="P11" s="1"/>
  <c r="R11"/>
  <c r="N12"/>
  <c r="P12" s="1"/>
  <c r="R12"/>
  <c r="N13"/>
  <c r="P13" s="1"/>
  <c r="R13"/>
  <c r="N14"/>
  <c r="P14" s="1"/>
  <c r="R14"/>
  <c r="N15"/>
  <c r="P15" s="1"/>
  <c r="R15"/>
  <c r="N16"/>
  <c r="P16" s="1"/>
  <c r="R16"/>
  <c r="N17"/>
  <c r="P17" s="1"/>
  <c r="R17"/>
  <c r="N18"/>
  <c r="P18" s="1"/>
  <c r="R18"/>
  <c r="N19"/>
  <c r="P19" s="1"/>
  <c r="R19"/>
  <c r="N20"/>
  <c r="P20" s="1"/>
  <c r="R20"/>
  <c r="N21"/>
  <c r="P21" s="1"/>
  <c r="R21"/>
  <c r="N22"/>
  <c r="P22" s="1"/>
  <c r="R22"/>
  <c r="N23"/>
  <c r="P23" s="1"/>
  <c r="R23"/>
  <c r="N24"/>
  <c r="P24" s="1"/>
  <c r="R24"/>
  <c r="N25"/>
  <c r="P25" s="1"/>
  <c r="R25"/>
  <c r="N26"/>
  <c r="P26" s="1"/>
  <c r="N27"/>
  <c r="P27" s="1"/>
  <c r="R27"/>
  <c r="N28"/>
  <c r="P28" s="1"/>
  <c r="N29"/>
  <c r="P29" s="1"/>
  <c r="R29"/>
  <c r="N30"/>
  <c r="P30" s="1"/>
  <c r="R30"/>
  <c r="N31"/>
  <c r="P31" s="1"/>
  <c r="R31"/>
  <c r="N32"/>
  <c r="P32" s="1"/>
  <c r="R32"/>
  <c r="N33"/>
  <c r="P33" s="1"/>
  <c r="R33"/>
  <c r="N34"/>
  <c r="P34" s="1"/>
  <c r="R34"/>
  <c r="N35"/>
  <c r="P35" s="1"/>
  <c r="N36"/>
  <c r="P36" s="1"/>
  <c r="R36"/>
  <c r="N37"/>
  <c r="P37" s="1"/>
  <c r="N38"/>
  <c r="P38" s="1"/>
  <c r="R38"/>
  <c r="N39"/>
  <c r="P39" s="1"/>
  <c r="N40"/>
  <c r="P40" s="1"/>
  <c r="R40"/>
  <c r="N41"/>
  <c r="P41" s="1"/>
  <c r="R41"/>
  <c r="N42"/>
  <c r="P42" s="1"/>
  <c r="R42"/>
  <c r="N43"/>
  <c r="P43" s="1"/>
  <c r="R43"/>
  <c r="N44"/>
  <c r="P44" s="1"/>
  <c r="R44"/>
  <c r="N45"/>
  <c r="P45" s="1"/>
  <c r="R45"/>
  <c r="N46"/>
  <c r="P46" s="1"/>
  <c r="R46"/>
  <c r="N47"/>
  <c r="P47" s="1"/>
  <c r="R47"/>
  <c r="N48"/>
  <c r="P48" s="1"/>
  <c r="R48"/>
  <c r="N49"/>
  <c r="P49" s="1"/>
  <c r="N50"/>
  <c r="P50" s="1"/>
  <c r="R50"/>
  <c r="N51"/>
  <c r="P51" s="1"/>
  <c r="R51"/>
  <c r="N52"/>
  <c r="P52" s="1"/>
  <c r="R52"/>
  <c r="N53"/>
  <c r="P53" s="1"/>
  <c r="R53"/>
  <c r="N54"/>
  <c r="P54" s="1"/>
  <c r="R54"/>
  <c r="N55"/>
  <c r="P55" s="1"/>
  <c r="R55"/>
  <c r="N56"/>
  <c r="P56" s="1"/>
  <c r="R56"/>
  <c r="N57"/>
  <c r="P57" s="1"/>
  <c r="R57"/>
  <c r="N58"/>
  <c r="P58" s="1"/>
  <c r="R58"/>
  <c r="N59"/>
  <c r="P59" s="1"/>
  <c r="R59"/>
  <c r="N60"/>
  <c r="P60" s="1"/>
  <c r="R60"/>
  <c r="N61"/>
  <c r="P61" s="1"/>
  <c r="R61"/>
  <c r="N62"/>
  <c r="P62" s="1"/>
  <c r="R62"/>
  <c r="N63"/>
  <c r="P63" s="1"/>
  <c r="R63"/>
  <c r="N64"/>
  <c r="P64" s="1"/>
  <c r="R64"/>
  <c r="N65"/>
  <c r="P65" s="1"/>
  <c r="R65"/>
  <c r="N66"/>
  <c r="P66" s="1"/>
  <c r="R66"/>
  <c r="N67"/>
  <c r="P67" s="1"/>
  <c r="R67"/>
  <c r="N68"/>
  <c r="P68" s="1"/>
  <c r="R68"/>
  <c r="N69"/>
  <c r="P69" s="1"/>
  <c r="R69"/>
  <c r="N70"/>
  <c r="P70" s="1"/>
  <c r="R70"/>
  <c r="N71"/>
  <c r="P71"/>
  <c r="R71"/>
  <c r="N72"/>
  <c r="P72" s="1"/>
  <c r="R72"/>
  <c r="N73"/>
  <c r="P73" s="1"/>
  <c r="R73"/>
  <c r="N74"/>
  <c r="P74" s="1"/>
  <c r="R74"/>
  <c r="N75"/>
  <c r="P75" s="1"/>
  <c r="R75"/>
  <c r="N76"/>
  <c r="P76" s="1"/>
  <c r="R76"/>
  <c r="N77"/>
  <c r="P77" s="1"/>
  <c r="R77"/>
  <c r="N78"/>
  <c r="P78" s="1"/>
  <c r="R78"/>
  <c r="N79"/>
  <c r="P79" s="1"/>
  <c r="R79"/>
  <c r="N80"/>
  <c r="P80" s="1"/>
  <c r="R80"/>
  <c r="N81"/>
  <c r="P81" s="1"/>
  <c r="R81"/>
  <c r="N82"/>
  <c r="P82" s="1"/>
  <c r="R82"/>
  <c r="N83"/>
  <c r="P83" s="1"/>
  <c r="R83"/>
  <c r="N84"/>
  <c r="P84" s="1"/>
  <c r="R84"/>
  <c r="N85"/>
  <c r="P85" s="1"/>
  <c r="R85"/>
  <c r="N86"/>
  <c r="P86" s="1"/>
  <c r="R86"/>
  <c r="N87"/>
  <c r="P87" s="1"/>
  <c r="R87"/>
  <c r="N88"/>
  <c r="P88" s="1"/>
  <c r="R88"/>
  <c r="N89"/>
  <c r="P89" s="1"/>
  <c r="R89"/>
  <c r="N90"/>
  <c r="P90" s="1"/>
  <c r="R90"/>
  <c r="N91"/>
  <c r="P91" s="1"/>
  <c r="R91"/>
  <c r="N92"/>
  <c r="P92" s="1"/>
  <c r="R92"/>
  <c r="N93"/>
  <c r="P93" s="1"/>
  <c r="R93"/>
  <c r="N94"/>
  <c r="P94" s="1"/>
  <c r="R94"/>
  <c r="N95"/>
  <c r="P95" s="1"/>
  <c r="R95"/>
  <c r="N96"/>
  <c r="P96" s="1"/>
  <c r="R96"/>
  <c r="N97"/>
  <c r="P97" s="1"/>
  <c r="R97"/>
  <c r="N98"/>
  <c r="P98" s="1"/>
  <c r="R98"/>
  <c r="N99"/>
  <c r="P99" s="1"/>
  <c r="R99"/>
  <c r="N100"/>
  <c r="P100" s="1"/>
  <c r="R100"/>
  <c r="N101"/>
  <c r="P101" s="1"/>
  <c r="R101"/>
  <c r="N102"/>
  <c r="P102" s="1"/>
  <c r="R102"/>
  <c r="N103"/>
  <c r="P103" s="1"/>
  <c r="N104"/>
  <c r="P104" s="1"/>
  <c r="R104"/>
  <c r="N105"/>
  <c r="P105" s="1"/>
  <c r="R105"/>
  <c r="N106"/>
  <c r="P106" s="1"/>
  <c r="R106"/>
  <c r="C107"/>
  <c r="D107"/>
  <c r="H123" s="1"/>
  <c r="E107"/>
  <c r="F107"/>
  <c r="G107"/>
  <c r="G109" s="1"/>
  <c r="H107"/>
  <c r="I107"/>
  <c r="I109" s="1"/>
  <c r="K107"/>
  <c r="M107"/>
  <c r="N107"/>
  <c r="O107"/>
  <c r="C109"/>
  <c r="D109"/>
  <c r="E109"/>
  <c r="F109"/>
  <c r="H109"/>
  <c r="H119" l="1"/>
  <c r="P107"/>
  <c r="Q21" i="2"/>
  <c r="P21"/>
  <c r="X5" i="8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BJ21" i="2"/>
  <c r="BA21"/>
  <c r="AP21"/>
  <c r="AR21"/>
  <c r="AI21"/>
  <c r="Z21"/>
  <c r="H21"/>
  <c r="G21"/>
  <c r="D22"/>
  <c r="D21"/>
  <c r="F22"/>
  <c r="BF22"/>
  <c r="AW22"/>
  <c r="AN22"/>
  <c r="AE22"/>
  <c r="V22"/>
  <c r="M22"/>
  <c r="BI21"/>
  <c r="BF21"/>
  <c r="AZ21"/>
  <c r="AW21"/>
  <c r="AQ21"/>
  <c r="AN21"/>
  <c r="AH21"/>
  <c r="AE21"/>
  <c r="Y21"/>
  <c r="V21"/>
  <c r="M21"/>
  <c r="BH22"/>
  <c r="AP22"/>
  <c r="AG22"/>
  <c r="X22"/>
  <c r="O22"/>
  <c r="BH21"/>
  <c r="AG21"/>
  <c r="X21"/>
  <c r="BD4" i="6"/>
  <c r="BD5"/>
  <c r="BD17"/>
  <c r="BD16"/>
  <c r="BD15"/>
  <c r="BD14"/>
  <c r="BD13"/>
  <c r="BD12"/>
  <c r="BD11"/>
  <c r="BD10"/>
  <c r="BD9"/>
  <c r="BD8"/>
  <c r="BD7"/>
  <c r="BD21" s="1"/>
  <c r="BD6"/>
  <c r="AO5"/>
  <c r="J38"/>
  <c r="I38"/>
  <c r="H38"/>
  <c r="G38"/>
  <c r="F38"/>
  <c r="E38"/>
  <c r="D38"/>
  <c r="J37"/>
  <c r="I37"/>
  <c r="H37"/>
  <c r="G37"/>
  <c r="F37"/>
  <c r="E37"/>
  <c r="D37"/>
  <c r="K37" s="1"/>
  <c r="E36"/>
  <c r="K35"/>
  <c r="K36" s="1"/>
  <c r="K34"/>
  <c r="J33"/>
  <c r="I33"/>
  <c r="H33"/>
  <c r="G33"/>
  <c r="F33"/>
  <c r="E33"/>
  <c r="D33"/>
  <c r="K32"/>
  <c r="K31"/>
  <c r="J30"/>
  <c r="I30"/>
  <c r="H30"/>
  <c r="G30"/>
  <c r="F30"/>
  <c r="E30"/>
  <c r="D30"/>
  <c r="AU29"/>
  <c r="AT29"/>
  <c r="AS29"/>
  <c r="AR29"/>
  <c r="AQ29"/>
  <c r="AP29"/>
  <c r="AO29"/>
  <c r="W29"/>
  <c r="W30" s="1"/>
  <c r="V29"/>
  <c r="V30" s="1"/>
  <c r="U29"/>
  <c r="U30" s="1"/>
  <c r="T29"/>
  <c r="T30" s="1"/>
  <c r="S29"/>
  <c r="S30" s="1"/>
  <c r="R29"/>
  <c r="R30" s="1"/>
  <c r="Q29"/>
  <c r="Q30" s="1"/>
  <c r="P29"/>
  <c r="P30" s="1"/>
  <c r="K29"/>
  <c r="AU28"/>
  <c r="AT28"/>
  <c r="AS28"/>
  <c r="AR28"/>
  <c r="AQ28"/>
  <c r="AP28"/>
  <c r="AO28"/>
  <c r="W28"/>
  <c r="V28"/>
  <c r="U28"/>
  <c r="T28"/>
  <c r="S28"/>
  <c r="R28"/>
  <c r="Q28"/>
  <c r="P28"/>
  <c r="K28"/>
  <c r="W27"/>
  <c r="Q27"/>
  <c r="J27"/>
  <c r="I27"/>
  <c r="H27"/>
  <c r="G27"/>
  <c r="F27"/>
  <c r="E27"/>
  <c r="D27"/>
  <c r="AV26"/>
  <c r="AP26"/>
  <c r="K26"/>
  <c r="K25"/>
  <c r="W24"/>
  <c r="V24"/>
  <c r="U24"/>
  <c r="T24"/>
  <c r="S24"/>
  <c r="R24"/>
  <c r="Q24"/>
  <c r="P24"/>
  <c r="J24"/>
  <c r="I24"/>
  <c r="H24"/>
  <c r="G24"/>
  <c r="F24"/>
  <c r="E24"/>
  <c r="D24"/>
  <c r="AV23"/>
  <c r="AU23"/>
  <c r="AT23"/>
  <c r="AS23"/>
  <c r="AR23"/>
  <c r="AQ23"/>
  <c r="AP23"/>
  <c r="AO23"/>
  <c r="K23"/>
  <c r="K24" s="1"/>
  <c r="K22"/>
  <c r="W21"/>
  <c r="V21"/>
  <c r="U21"/>
  <c r="T21"/>
  <c r="S21"/>
  <c r="R21"/>
  <c r="Q21"/>
  <c r="P21"/>
  <c r="J21"/>
  <c r="E21"/>
  <c r="BE20"/>
  <c r="BF20" s="1"/>
  <c r="AV20"/>
  <c r="AU20"/>
  <c r="AT20"/>
  <c r="AS20"/>
  <c r="AR20"/>
  <c r="AQ20"/>
  <c r="AP20"/>
  <c r="AO20"/>
  <c r="K20"/>
  <c r="K19"/>
  <c r="BF18"/>
  <c r="W18"/>
  <c r="V18"/>
  <c r="U18"/>
  <c r="T18"/>
  <c r="S18"/>
  <c r="R18"/>
  <c r="Q18"/>
  <c r="P18"/>
  <c r="J18"/>
  <c r="I18"/>
  <c r="H18"/>
  <c r="G18"/>
  <c r="F18"/>
  <c r="E18"/>
  <c r="D18"/>
  <c r="AV17"/>
  <c r="AU17"/>
  <c r="AT17"/>
  <c r="AS17"/>
  <c r="AR17"/>
  <c r="AQ17"/>
  <c r="AP17"/>
  <c r="AO17"/>
  <c r="K17"/>
  <c r="BF16"/>
  <c r="K16"/>
  <c r="W15"/>
  <c r="Q15"/>
  <c r="E15"/>
  <c r="BF14"/>
  <c r="AV14"/>
  <c r="AP14"/>
  <c r="K14"/>
  <c r="K15" s="1"/>
  <c r="K13"/>
  <c r="BF12"/>
  <c r="AF12"/>
  <c r="AE12"/>
  <c r="AD12"/>
  <c r="AC12"/>
  <c r="AB12"/>
  <c r="W12"/>
  <c r="V12"/>
  <c r="U12"/>
  <c r="T12"/>
  <c r="S12"/>
  <c r="R12"/>
  <c r="Q12"/>
  <c r="P12"/>
  <c r="J12"/>
  <c r="I12"/>
  <c r="H12"/>
  <c r="G12"/>
  <c r="F12"/>
  <c r="E12"/>
  <c r="D12"/>
  <c r="AV11"/>
  <c r="AU11"/>
  <c r="AT11"/>
  <c r="AS11"/>
  <c r="AR11"/>
  <c r="AQ11"/>
  <c r="AP11"/>
  <c r="AO11"/>
  <c r="K11"/>
  <c r="BF10"/>
  <c r="K10"/>
  <c r="W9"/>
  <c r="V9"/>
  <c r="U9"/>
  <c r="T9"/>
  <c r="S9"/>
  <c r="R9"/>
  <c r="Q9"/>
  <c r="J9"/>
  <c r="I9"/>
  <c r="H9"/>
  <c r="G9"/>
  <c r="F9"/>
  <c r="E9"/>
  <c r="BF8"/>
  <c r="AV8"/>
  <c r="AU8"/>
  <c r="AT8"/>
  <c r="AS8"/>
  <c r="AR8"/>
  <c r="AQ8"/>
  <c r="AP8"/>
  <c r="K8"/>
  <c r="K7"/>
  <c r="BF6"/>
  <c r="W6"/>
  <c r="V6"/>
  <c r="U6"/>
  <c r="T6"/>
  <c r="S6"/>
  <c r="R6"/>
  <c r="Q6"/>
  <c r="P6"/>
  <c r="J6"/>
  <c r="H6"/>
  <c r="G6"/>
  <c r="E6"/>
  <c r="D6"/>
  <c r="AV5"/>
  <c r="AU5"/>
  <c r="AS5"/>
  <c r="AR5"/>
  <c r="AP5"/>
  <c r="K5"/>
  <c r="BF4"/>
  <c r="K4"/>
  <c r="F79" i="5"/>
  <c r="P79" s="1"/>
  <c r="E79"/>
  <c r="G79" s="1"/>
  <c r="C79"/>
  <c r="M79" s="1"/>
  <c r="F78"/>
  <c r="P78" s="1"/>
  <c r="E78"/>
  <c r="G78" s="1"/>
  <c r="C78"/>
  <c r="M78" s="1"/>
  <c r="F77"/>
  <c r="P77" s="1"/>
  <c r="E77"/>
  <c r="C77"/>
  <c r="M77" s="1"/>
  <c r="F76"/>
  <c r="P76" s="1"/>
  <c r="E76"/>
  <c r="C76"/>
  <c r="M76" s="1"/>
  <c r="F75"/>
  <c r="P75" s="1"/>
  <c r="E75"/>
  <c r="G75" s="1"/>
  <c r="C75"/>
  <c r="M75" s="1"/>
  <c r="F74"/>
  <c r="P74" s="1"/>
  <c r="E74"/>
  <c r="C74"/>
  <c r="M74" s="1"/>
  <c r="F73"/>
  <c r="P73" s="1"/>
  <c r="E73"/>
  <c r="E80" s="1"/>
  <c r="C73"/>
  <c r="M73" s="1"/>
  <c r="F66"/>
  <c r="P66" s="1"/>
  <c r="E66"/>
  <c r="C66"/>
  <c r="M66" s="1"/>
  <c r="F65"/>
  <c r="P65" s="1"/>
  <c r="E65"/>
  <c r="G65" s="1"/>
  <c r="C65"/>
  <c r="M65" s="1"/>
  <c r="F64"/>
  <c r="P64" s="1"/>
  <c r="E64"/>
  <c r="C64"/>
  <c r="M64" s="1"/>
  <c r="F63"/>
  <c r="P63" s="1"/>
  <c r="E63"/>
  <c r="G63" s="1"/>
  <c r="C63"/>
  <c r="M63" s="1"/>
  <c r="F62"/>
  <c r="P62" s="1"/>
  <c r="E62"/>
  <c r="C62"/>
  <c r="M62" s="1"/>
  <c r="F61"/>
  <c r="P61" s="1"/>
  <c r="E61"/>
  <c r="G61" s="1"/>
  <c r="C61"/>
  <c r="M61" s="1"/>
  <c r="F60"/>
  <c r="F67" s="1"/>
  <c r="E60"/>
  <c r="C60"/>
  <c r="C67" s="1"/>
  <c r="F54"/>
  <c r="D54"/>
  <c r="C54"/>
  <c r="J53"/>
  <c r="H53"/>
  <c r="E53"/>
  <c r="J52"/>
  <c r="H52"/>
  <c r="E52"/>
  <c r="O78" s="1"/>
  <c r="J51"/>
  <c r="H51"/>
  <c r="E51"/>
  <c r="J50"/>
  <c r="H50"/>
  <c r="E50"/>
  <c r="O76" s="1"/>
  <c r="J49"/>
  <c r="H49"/>
  <c r="E49"/>
  <c r="J48"/>
  <c r="H48"/>
  <c r="E48"/>
  <c r="O74" s="1"/>
  <c r="J47"/>
  <c r="H47"/>
  <c r="H54" s="1"/>
  <c r="E47"/>
  <c r="J21"/>
  <c r="M21" s="1"/>
  <c r="J13"/>
  <c r="K13" s="1"/>
  <c r="J4"/>
  <c r="M4" s="1"/>
  <c r="G77" l="1"/>
  <c r="E54"/>
  <c r="G54" s="1"/>
  <c r="J54"/>
  <c r="G52"/>
  <c r="Q65" s="1"/>
  <c r="E67"/>
  <c r="G62"/>
  <c r="G64"/>
  <c r="G66"/>
  <c r="G74"/>
  <c r="G76"/>
  <c r="Q78"/>
  <c r="BD20" i="6"/>
  <c r="K9"/>
  <c r="K12"/>
  <c r="K18"/>
  <c r="K21"/>
  <c r="K27"/>
  <c r="K30"/>
  <c r="K33"/>
  <c r="D39"/>
  <c r="F39"/>
  <c r="H39"/>
  <c r="J39"/>
  <c r="K6"/>
  <c r="E39"/>
  <c r="G39"/>
  <c r="I39"/>
  <c r="W36"/>
  <c r="K38"/>
  <c r="K39" s="1"/>
  <c r="P80" i="5"/>
  <c r="I49"/>
  <c r="I51"/>
  <c r="G67"/>
  <c r="Q67" s="1"/>
  <c r="M80"/>
  <c r="I53"/>
  <c r="K4"/>
  <c r="M13"/>
  <c r="K21"/>
  <c r="G48"/>
  <c r="Q61" s="1"/>
  <c r="I48"/>
  <c r="G50"/>
  <c r="Q63" s="1"/>
  <c r="I50"/>
  <c r="I52"/>
  <c r="G60"/>
  <c r="O60"/>
  <c r="O61"/>
  <c r="O62"/>
  <c r="O63"/>
  <c r="O64"/>
  <c r="O65"/>
  <c r="O66"/>
  <c r="G73"/>
  <c r="O73"/>
  <c r="O75"/>
  <c r="O77"/>
  <c r="O79"/>
  <c r="C80"/>
  <c r="F80"/>
  <c r="G80" s="1"/>
  <c r="Q80" s="1"/>
  <c r="G47"/>
  <c r="Q60" s="1"/>
  <c r="I47"/>
  <c r="I54" s="1"/>
  <c r="G49"/>
  <c r="Q62" s="1"/>
  <c r="G51"/>
  <c r="Q64" s="1"/>
  <c r="G53"/>
  <c r="Q66" s="1"/>
  <c r="M60"/>
  <c r="M67" s="1"/>
  <c r="P60"/>
  <c r="P67" s="1"/>
  <c r="Q73" l="1"/>
  <c r="Q77"/>
  <c r="Q76"/>
  <c r="O80"/>
  <c r="O67"/>
  <c r="Q79"/>
  <c r="Q75"/>
  <c r="Q74"/>
</calcChain>
</file>

<file path=xl/sharedStrings.xml><?xml version="1.0" encoding="utf-8"?>
<sst xmlns="http://schemas.openxmlformats.org/spreadsheetml/2006/main" count="1354" uniqueCount="323">
  <si>
    <t>okres</t>
  </si>
  <si>
    <t>souč</t>
  </si>
  <si>
    <t>ost</t>
  </si>
  <si>
    <t>celkem</t>
  </si>
  <si>
    <t>kap*</t>
  </si>
  <si>
    <t>naplnění</t>
  </si>
  <si>
    <t>Gymnázium, Blansko, Seifertova 13</t>
  </si>
  <si>
    <t>BK</t>
  </si>
  <si>
    <t>sš</t>
  </si>
  <si>
    <t>Gymnázium, Boskovice, Palackého náměstí 1</t>
  </si>
  <si>
    <t>Obchodní akademie a Střední zdravotnická škola, Blansko, Nad Čertovkou 18</t>
  </si>
  <si>
    <t>N</t>
  </si>
  <si>
    <t>Střední odborná škola a Střední odborné učiliště - Masarykova škola práce, Letovice, Tyršova 500</t>
  </si>
  <si>
    <t>Střední odborná škola a Střední odborné učiliště, Blansko, Bezručova 33</t>
  </si>
  <si>
    <t>Střední pedagogická škola, Boskovice, Komenského 5</t>
  </si>
  <si>
    <t>Střední průmyslová škola, Jedovnice, Na Větřáku 463</t>
  </si>
  <si>
    <t>Střední škola uměleckoprůmyslová a technická, Velké Opatovice, Mládežnická 430</t>
  </si>
  <si>
    <t>Vyšší odborná škola ekonomická a zdravotnická a Střední škola, Boskovice, Hybešova 53</t>
  </si>
  <si>
    <t>voš</t>
  </si>
  <si>
    <t>-</t>
  </si>
  <si>
    <t>Gymnázium Matyáše Lercha, Brno, Žižkova 55</t>
  </si>
  <si>
    <t>B-m</t>
  </si>
  <si>
    <t>Gymnázium, Brno, Elgartova 3</t>
  </si>
  <si>
    <t>Gymnázium, Brno, Křenová 36</t>
  </si>
  <si>
    <t>Gymnázium, Brno, Slovanské náměstí 7</t>
  </si>
  <si>
    <t>Gymnázium, Brno, Vídeňská 47</t>
  </si>
  <si>
    <t>Integrovaná střední škola automobilní, Brno, Křižíkova 15</t>
  </si>
  <si>
    <t>Integrovaná střední škola polygrafická, Brno, Šmahova 110</t>
  </si>
  <si>
    <t>Klasické a španělské gymnázium, Brno-Bystrc, Vejrostova 2</t>
  </si>
  <si>
    <t>Mateřská škola speciální, Základní škola speciální a Praktická škola ELPIS, Brno, Koperníkova 2/4</t>
  </si>
  <si>
    <t>Mateřská škola speciální, Základní škola speciální a Praktická škola, Brno, Ibsenova 1</t>
  </si>
  <si>
    <t>Obchodní akademie a Vyšší odborná škola obchodní, Brno, Pionýrská 23</t>
  </si>
  <si>
    <t>Odborné učiliště a Praktická škola, Brno, Lomená 44</t>
  </si>
  <si>
    <t>Sportovní gymnázium Ludvíka Daňka, Brno, Botanická 70</t>
  </si>
  <si>
    <t>Střední odborná škola a Střední odborné učiliště obchodní, Brno, Jánská 22</t>
  </si>
  <si>
    <t>Střední průmyslová škola elektrotechnická, Brno, Kounicova 16</t>
  </si>
  <si>
    <t>Střední průmyslová škola chemická, Brno, Vranovská 65</t>
  </si>
  <si>
    <t>Střední průmyslová škola stavební, Brno, Kudelova 8</t>
  </si>
  <si>
    <t>Střední škola informačních technologií a sociální péče, Brno, Purkyňova 97</t>
  </si>
  <si>
    <t>Střední škola pro sluchově postižené a Odborné učiliště, Brno, Gellnerova 1</t>
  </si>
  <si>
    <t>Střední škola pro tělesně postižené GEMINI, Brno, Vaculíkova 14</t>
  </si>
  <si>
    <t>Střední zdravotnická škola a Vyšší odborná škola zdravotnická, Brno, Merhautova 15</t>
  </si>
  <si>
    <t>Střední zdravotnická škola, Brno, Jaselská 7/9</t>
  </si>
  <si>
    <t>Taneční konzervatoř, Brno, Nejedlého 3</t>
  </si>
  <si>
    <t>Základní škola, Praktická škola a Dětský domov, Brno, Vídeňská 26/28</t>
  </si>
  <si>
    <t>BV</t>
  </si>
  <si>
    <t>Gymnázium, Mikulov, Komenského 7</t>
  </si>
  <si>
    <t>Mateřská škola, Základní škola a Praktická škola, Hustopeče, Šafaříkova 24</t>
  </si>
  <si>
    <t>Obchodní akademie, Břeclav, Smetanovo nábřeží 17</t>
  </si>
  <si>
    <t>Střední odborné učiliště, Mikulov, Purkyňova 6</t>
  </si>
  <si>
    <t>Gymnázium Jana Blahoslava, Ivančice, Lány 2</t>
  </si>
  <si>
    <t>B-v</t>
  </si>
  <si>
    <t>Gymnázium T. G. Masaryka, Zastávka, U Školy 39</t>
  </si>
  <si>
    <t>Gymnázium, Tišnov, Na Hrádku 20</t>
  </si>
  <si>
    <t>Gymnázium, Židlochovice, Tyršova 400</t>
  </si>
  <si>
    <t>Integrovaná střední škola, Sokolnice 496</t>
  </si>
  <si>
    <t>Odborné učiliště, Cvrčovice 131</t>
  </si>
  <si>
    <t>Střední odborná škola "FORTIKA", Lomnice u Tišnova, Tišnovská 15</t>
  </si>
  <si>
    <t>Střední odborná škola a Střední odborné učiliště dopravní a mechanizační, Ivančice, Krumlovská 25</t>
  </si>
  <si>
    <t>Střední odborná škola zahradnická a Střední odborné učiliště, Rajhrad, Masarykova 198</t>
  </si>
  <si>
    <t>Střední odborné učiliště, Tišnov, nám. Míru 22</t>
  </si>
  <si>
    <t>Gymnázium, Hodonín, Legionářů 1</t>
  </si>
  <si>
    <t>HO</t>
  </si>
  <si>
    <t>Integrovaná střední škola, Hodonín, Lipová alej 21</t>
  </si>
  <si>
    <t>Klvaňovo gymnázium, Kyjov, Komenského 549</t>
  </si>
  <si>
    <t>Purkyňovo gymnázium, Strážnice, Masarykova 379</t>
  </si>
  <si>
    <t>Střední odborná škola a Střední odborné učiliště automobilní, Kyjov, Nádražní 471</t>
  </si>
  <si>
    <t>Střední odborná škola oděvní a Střední odborné učiliště, Strážnice, Úprkova 1733</t>
  </si>
  <si>
    <t>Střední odborná škola, Strážnice, Skácelova 890</t>
  </si>
  <si>
    <t>Střední odborné učiliště, Kyjov, Havlíčkova 1223/17</t>
  </si>
  <si>
    <t>Gymnázium, Bučovice, Součkova 500</t>
  </si>
  <si>
    <t>VY</t>
  </si>
  <si>
    <t>Gymnázium, Vyškov, Komenského náměstí 16</t>
  </si>
  <si>
    <t>Integrovaná střední škola, Slavkov u Brna, Tyršova 479</t>
  </si>
  <si>
    <t>Obchodní akademie, Bučovice, Komenského náměstí 211</t>
  </si>
  <si>
    <t>Střední odborná škola a Střední odborné učiliště, Vyškov, Sochorova 15</t>
  </si>
  <si>
    <t>Základní škola, Odborné učiliště a Dětský domov, Račice, Zámek 1</t>
  </si>
  <si>
    <t>ZN</t>
  </si>
  <si>
    <t>Gymnázium, Moravský Krumlov, Smetanova 168</t>
  </si>
  <si>
    <t>Obchodní akademie a Jazyková škola s právem státní jazykové zkoušky, Znojmo, Přemyslovců 4</t>
  </si>
  <si>
    <t>Střední odborná škola technická a Střední odborné učiliště, Znojmo, Uhelná 6</t>
  </si>
  <si>
    <t>Věkové složení obyvatel v ČR k 31.12.2009</t>
  </si>
  <si>
    <t>počet žáků krajských SŠ</t>
  </si>
  <si>
    <t>Věk</t>
  </si>
  <si>
    <t>rok zarození</t>
  </si>
  <si>
    <t>počet obyvatel</t>
  </si>
  <si>
    <t>denní forma</t>
  </si>
  <si>
    <t>ostatní formy</t>
  </si>
  <si>
    <t>žáci celkem</t>
  </si>
  <si>
    <t>podíl žáci / populace</t>
  </si>
  <si>
    <t>kapacita SŠ</t>
  </si>
  <si>
    <t>podíl žáci / kapacita</t>
  </si>
  <si>
    <t>předpoklad</t>
  </si>
  <si>
    <t>r. 2027</t>
  </si>
  <si>
    <t>odhad</t>
  </si>
  <si>
    <t>r. 2018</t>
  </si>
  <si>
    <t>r. 2010</t>
  </si>
  <si>
    <t>stav</t>
  </si>
  <si>
    <t>Počty žáků a kapacity SŠ zřizovaných JMK - stav školní rok 2010/11</t>
  </si>
  <si>
    <t>podíl v rámci JMK</t>
  </si>
  <si>
    <t>denní forma studia</t>
  </si>
  <si>
    <t>ostatní formy studia</t>
  </si>
  <si>
    <t>kapacita</t>
  </si>
  <si>
    <t>naplněnost</t>
  </si>
  <si>
    <t>Blansko</t>
  </si>
  <si>
    <t>Brno-město</t>
  </si>
  <si>
    <t>Brno-venkov</t>
  </si>
  <si>
    <t>Břeclav</t>
  </si>
  <si>
    <t>Hodonín</t>
  </si>
  <si>
    <t>Vyškov</t>
  </si>
  <si>
    <t>Znojmo</t>
  </si>
  <si>
    <t>JMK</t>
  </si>
  <si>
    <t>Počty žáků a kapacity SŠ zřizovaných JMK - předpoklad rok 2018</t>
  </si>
  <si>
    <t>Rozdíly hodnot - stav 2010 a předpoklad 2018</t>
  </si>
  <si>
    <t>pokles naplněnosti</t>
  </si>
  <si>
    <t>Počty žáků a kapacity SŠ zřizovaných JMK - předpoklad rok 2027</t>
  </si>
  <si>
    <t>Rozdíly hodnot - stav 2010 a předpoklad 2027</t>
  </si>
  <si>
    <t>nárůst naplněnosti</t>
  </si>
  <si>
    <t>Výkony středních škol zřizovaných JMK pro šk. rok 2010/11 a počty žáků 1. ročníků přijatých v roce 2010 (pouze denní forma)</t>
  </si>
  <si>
    <t>Výkony středních škol zřizovaných JMK pro šk. rok 2010/11 a počty žáků 1. ročníků přijatých v roce 2010 (obory pro žáky 9. ročníků ZŠ; pouze denní forma)</t>
  </si>
  <si>
    <t>Počty žáků jednotlivých ročníků ZŠ v JMK ve školním roce 2010/11</t>
  </si>
  <si>
    <t>Počty žáků 1. ročníků přijatých v roce 2010 a předpokládané počty přijatých v roce 2016 (obory pro žáky 9. ročníků ZŠ; pouze denní forma)</t>
  </si>
  <si>
    <t>min. naplněnost třídy</t>
  </si>
  <si>
    <t>optimální počet tříd</t>
  </si>
  <si>
    <t>počet tříd 2010</t>
  </si>
  <si>
    <t>prům. velikost třídy</t>
  </si>
  <si>
    <t>C</t>
  </si>
  <si>
    <t>výkony</t>
  </si>
  <si>
    <t>1.r. (2010)</t>
  </si>
  <si>
    <t>1. roč. SŠ</t>
  </si>
  <si>
    <t>studium</t>
  </si>
  <si>
    <t>žáci ZŠ</t>
  </si>
  <si>
    <t>1.r. (2016)</t>
  </si>
  <si>
    <t>podíl</t>
  </si>
  <si>
    <t>podíl v JMK</t>
  </si>
  <si>
    <t>1.roč.</t>
  </si>
  <si>
    <t>2.roč.</t>
  </si>
  <si>
    <t>3.roč.</t>
  </si>
  <si>
    <t>4.roč.</t>
  </si>
  <si>
    <t>5.roč.</t>
  </si>
  <si>
    <t>6.roč.</t>
  </si>
  <si>
    <t>7.roč.</t>
  </si>
  <si>
    <t>8.roč.</t>
  </si>
  <si>
    <t>9.roč.</t>
  </si>
  <si>
    <t>E</t>
  </si>
  <si>
    <t>Jmk</t>
  </si>
  <si>
    <t>ZŠ</t>
  </si>
  <si>
    <t>8leté</t>
  </si>
  <si>
    <t>H</t>
  </si>
  <si>
    <t>6leté</t>
  </si>
  <si>
    <t>J</t>
  </si>
  <si>
    <t>vycházející v roce</t>
  </si>
  <si>
    <t>žáci 9. roč. (předpoklad)</t>
  </si>
  <si>
    <t>K/4</t>
  </si>
  <si>
    <t>L/0</t>
  </si>
  <si>
    <t>K4</t>
  </si>
  <si>
    <t>M</t>
  </si>
  <si>
    <t>konz.</t>
  </si>
  <si>
    <t>K6</t>
  </si>
  <si>
    <t>CELKEM pro žáky 9.r. ZŠ</t>
  </si>
  <si>
    <t>K8</t>
  </si>
  <si>
    <t>L/5</t>
  </si>
  <si>
    <t>1. roč.</t>
  </si>
  <si>
    <t>Počet žáků 9. ročníků ZŠ v JMK (skutečnost šk. rok 2009/10):</t>
  </si>
  <si>
    <t>Počet žáků 9. ročníků ZŠ v JMK (předpoklad šk. rok 2015/16):</t>
  </si>
  <si>
    <t>Podíl počtu žáků 1. ročníků SŠ a počtu žáků 9. ročníků ZŠ</t>
  </si>
  <si>
    <t>CELKEM</t>
  </si>
  <si>
    <t>podíl - představuje naplnění nabízených kapacit = podíl počtu žáků 1. ročníků a výkonů (tj. nabízených míst)</t>
  </si>
  <si>
    <t>Okres Blansko - předpokládané počty žáků a tříd 1. ročníků v roce 2016</t>
  </si>
  <si>
    <t>Okres Brno-město - předpokládané počty žáků a tříd 1. ročníků v roce 2016</t>
  </si>
  <si>
    <t>Okres Brno-venkov - předpokládané počty žáků a tříd 1. ročníků v roce 2016</t>
  </si>
  <si>
    <t>Okres Břeclav - předpokládané počty žáků a tříd 1. ročníků v roce 2016</t>
  </si>
  <si>
    <t>Okres Hodonín - předpokládané počty žáků a tříd 1. ročníků v roce 2016</t>
  </si>
  <si>
    <t>Okres Vyškov - předpokládané počty žáků a tříd 1. ročníků v roce 2016</t>
  </si>
  <si>
    <t>Okres Znojmo - předpokládané počty žáků a tříd 1. ročníků v roce 2016</t>
  </si>
  <si>
    <t>Počty žáků a tříd 1. ročníků (denní forma)</t>
  </si>
  <si>
    <t>počet tříd 1. roč.</t>
  </si>
  <si>
    <t>nabídka 2011</t>
  </si>
  <si>
    <t>stav 2010</t>
  </si>
  <si>
    <t>BLANSKO</t>
  </si>
  <si>
    <t>žáci 1.r.</t>
  </si>
  <si>
    <t>BRNO-město</t>
  </si>
  <si>
    <t>BRNO-venkov</t>
  </si>
  <si>
    <t>BŘECLAV</t>
  </si>
  <si>
    <t>HODONÍN</t>
  </si>
  <si>
    <t>VYŠKOV</t>
  </si>
  <si>
    <t>ZNOJMO</t>
  </si>
  <si>
    <t>Úplné střední odborné vzdělání s maturitou (bez výučního listu)</t>
  </si>
  <si>
    <t>Úplné střední odborné vzdělání s maturitou i výučním listem</t>
  </si>
  <si>
    <t>L</t>
  </si>
  <si>
    <t>Střední odborné vzdělání s výučním listem</t>
  </si>
  <si>
    <t>Střední nebo střední odborné vzdělání bez maturity i výučního listu</t>
  </si>
  <si>
    <t>Nižší střední odborné vzdělání</t>
  </si>
  <si>
    <t>Kód oboru</t>
  </si>
  <si>
    <t>studium zkrácené</t>
  </si>
  <si>
    <t>ZKR</t>
  </si>
  <si>
    <t>studium vyšší obdorné dálkové</t>
  </si>
  <si>
    <t>DAVO</t>
  </si>
  <si>
    <t>studium vyšší odborné denní</t>
  </si>
  <si>
    <t>DEVO</t>
  </si>
  <si>
    <t>studium večení nástavbové</t>
  </si>
  <si>
    <t>VENA</t>
  </si>
  <si>
    <t>studium dálkové nástavbové</t>
  </si>
  <si>
    <t>DANA</t>
  </si>
  <si>
    <t>studium denní nástavbové</t>
  </si>
  <si>
    <t>DENA</t>
  </si>
  <si>
    <t>studium kombinované</t>
  </si>
  <si>
    <t>KOMB</t>
  </si>
  <si>
    <t>studium večerní</t>
  </si>
  <si>
    <t>VE</t>
  </si>
  <si>
    <t>studium dálkové</t>
  </si>
  <si>
    <t>DA</t>
  </si>
  <si>
    <t>studium denní</t>
  </si>
  <si>
    <t>DE</t>
  </si>
  <si>
    <t>Forma studia</t>
  </si>
  <si>
    <t>Vysvětlivky:</t>
  </si>
  <si>
    <t>o</t>
  </si>
  <si>
    <t>Střední zdravotnická škola a Vyšší odborná škola zdravotnická, Znojmo, Jana Palacha 8</t>
  </si>
  <si>
    <t>Střední odborná škola a Střední odborné učiliště, Znojmo, Dvořákova 19</t>
  </si>
  <si>
    <t>Střední odborná škola obchodní a Střední odborné učiliště řemesel, Moravský Krumlov, nám. Klášterní 127</t>
  </si>
  <si>
    <t>Mateřská škola, Základní škola a Praktická škola, Znojmo, Horní Česká 15</t>
  </si>
  <si>
    <t>Gymnázium Dr. Karla Polesného, Znojmo, Komenského nám.4</t>
  </si>
  <si>
    <t>Gymnázium a Střední odborná škola pedagogická, Znojmo, Pontassievská 3</t>
  </si>
  <si>
    <t>Střední škola zdravotnická a zemědělsko-ekonomická, Vyškov, náměstí Svobody 50</t>
  </si>
  <si>
    <t>Integrovaní střední škola, Slavkov u Brna, Tyršova 479</t>
  </si>
  <si>
    <t>Gymnázium, Vyškov, Komenského nám. 16</t>
  </si>
  <si>
    <t>Vyšší odborná škola, Střední odborná škola a Střední odborné učiliště, Bzenec, náměstí Svobody 318</t>
  </si>
  <si>
    <t>Střední škola průmyslová a umělecká a Vyšší odborná škola, Hodonín, Brandlova 32</t>
  </si>
  <si>
    <t>Srřední odborná škola zdravotnická a sociální, Kyjov, Komenského 46</t>
  </si>
  <si>
    <t>Střední odborné učiliště lesnické a rybářské, Bzenec, Přívoz 735</t>
  </si>
  <si>
    <t>Střední odborná škola ekonomická a Střední odborné učiliště, Veselí nad Moravou, Kollárova 1669</t>
  </si>
  <si>
    <t>Obchodní akademie a Jazyková škola s právem státní jazykové zkoušky, Hodonín, Velkomoravská 13</t>
  </si>
  <si>
    <t>MŠ speciální, ZŠ speciální, Praktická škola a DD, Vřesovice 243</t>
  </si>
  <si>
    <t>Střední odborná škola vinařská a Střední odborné učiliště zahradnické, Valtice, Sobotní 116</t>
  </si>
  <si>
    <t>Střední odborná škola průmyslová Edvarda Beneše a Střední odborné učiliště, Břeclav, nábř. Komenského 1</t>
  </si>
  <si>
    <t>Střední odborná škola a Střední odborné učiliště, Hustopeče, Masarykovo nám. 1</t>
  </si>
  <si>
    <t>Obchodní akademie, Břeclav, Smetanovo nábř. 17</t>
  </si>
  <si>
    <t>Gymnázium T.G.Masaryka, Hustopeče, Dukelské náměstí 7</t>
  </si>
  <si>
    <t>Gymnázium a JŠ s právem státní jazykové zkoušky, Břeclav, sady 28. října 1</t>
  </si>
  <si>
    <t>Gymnázium T.G.Masaryka, Zastávka, U Školy 39</t>
  </si>
  <si>
    <t>Gymnázium a ZUŠ, Šlapanice, Riegrova 17</t>
  </si>
  <si>
    <t>Vyšší odborná škola zdravotnická, Brno, Žerotínovo nám. 6</t>
  </si>
  <si>
    <t>Vyšší odborná škola oděvního designu a managementu a střední uměleckoprůmyslová škola, Brno, Francouzská 101</t>
  </si>
  <si>
    <t>Střední škola umění a designu a VOŠ restaurátorská, Brno, Husova 10</t>
  </si>
  <si>
    <t>Střední škola F. D. Roosevelta pro tělesně postižené, Brno, Křižíkova 11</t>
  </si>
  <si>
    <t>Střední škola potravinářská a služeb, Brno, Charbulova 106</t>
  </si>
  <si>
    <t>Střední škola polytechnická, Brno, Jílová 36g</t>
  </si>
  <si>
    <t>Střední škola informatiky a spojů, Brno, Čichnova 23</t>
  </si>
  <si>
    <t xml:space="preserve">Střední odborná škola a Střední odborné učiliště obchodní, Brno, Jánská 22 </t>
  </si>
  <si>
    <t>Střední průmyslová škola a Vyšší odborná škola technická, Brno, Sokolská 1</t>
  </si>
  <si>
    <t>Střední odborná škola a Střední odborné učiliště strojírenské a elektrotechnické, Brno, Trnkova 113</t>
  </si>
  <si>
    <t>Střední odborná škola a Střední odborné učiliště stavební, Brno - Bosonohy, Pražská 38b</t>
  </si>
  <si>
    <t>Obchodní akademie a Vyšší odborná škola sociální, Brno, Kotlářská 9</t>
  </si>
  <si>
    <t>Konzervatoř, Brno, tř. Kpt. Jaroše 45</t>
  </si>
  <si>
    <t>Integrovaná střední škola-Centrum odborné přípravy, Brno, Olomoucká 61</t>
  </si>
  <si>
    <t>Gymnázium, Brno, tř. Kpt. Jaroše 14</t>
  </si>
  <si>
    <t>Gymnázium, Brno-Řečkovice, Terezy Novákové 2</t>
  </si>
  <si>
    <t xml:space="preserve">Mateřská škola, Základní škola a Praktická škola, Boskovice, Štefánikova 2 </t>
  </si>
  <si>
    <t>Střední odborná škola a Střední odborné učiliště André Citroëna, Boskovice, nám. 9. května 2a</t>
  </si>
  <si>
    <t>M_DA</t>
  </si>
  <si>
    <t>H_DA</t>
  </si>
  <si>
    <t>Škola</t>
  </si>
  <si>
    <t>Výkony středních a vyšší odborných škol zřizovaných Jihomoravským krajem ve šk. roce 2011/12 - počty tříd</t>
  </si>
  <si>
    <t xml:space="preserve">Gymnázium Dr. Karla Polesného, Znojmo, Komenského náměstí 4 </t>
  </si>
  <si>
    <t>Střední škola zdravotnická a zemědělsko-ekonomická, Vyškov, Nám. Svobody 50</t>
  </si>
  <si>
    <t>Střední škola  lesnická a rybářská, Bzenec, Přívoz 735</t>
  </si>
  <si>
    <t>Střední odborná škola zdravotnická a sociální,Kyjov, Komenského 46</t>
  </si>
  <si>
    <t>Střední odborná škola ekonomická a Stření odborné učiliště, Veselí nad Moravou, Kollárova 1669</t>
  </si>
  <si>
    <t>Purkyňovo gymnázium,Strážnice, Masarykova 379</t>
  </si>
  <si>
    <t>Střední odborná škola a Střední odborné učiliště, Hustopeče, Masarykovo náměstí 1</t>
  </si>
  <si>
    <t>Střední odborná škola průmyslová Edvarda Beneše a Střední odborné učiliště, Břeclav, nábřeží Komenského 1</t>
  </si>
  <si>
    <t>Gymnázium, Mikulov, Komenského náměstí 7</t>
  </si>
  <si>
    <t>Gymnázium a Jazyková škola s právem státní jazykové zkoušky, Břeclav, Sady 28. října 1</t>
  </si>
  <si>
    <t>Odborné učiliště, Cvrčovice, Cvrčovice 131</t>
  </si>
  <si>
    <t xml:space="preserve">Integrovaná střední škola, Sokolnice 496 </t>
  </si>
  <si>
    <t>Gymnázium a Základní umělecká škola, Šlapanice, Riegrova 17</t>
  </si>
  <si>
    <t>Střední odborná škola a  Střední odborné učiliště  strojírenské a elektrotechnické, Brno, Trnkova 113</t>
  </si>
  <si>
    <t>Střední odborná škola a Střední odborné učiliště stavební, Brno-Bosonohy, Pražská 38b</t>
  </si>
  <si>
    <t>Vyšší odborná škola zdravotnická, Brno, Žerotínovo náměstí 6</t>
  </si>
  <si>
    <t>Střední škola F.D. Roosevelta pro tělesně postižené, Brno, Křižíkova 11</t>
  </si>
  <si>
    <t>Integrovaná střední škola – Centrum odborné přípravy, Brno, Olomoucká 61</t>
  </si>
  <si>
    <t>Střední škola umění a designu a Vyšší odborná škola restaurátorská. Brno, Husova 10</t>
  </si>
  <si>
    <t>Vyšší odborná škola oděvního designu a managementu a Střední uměleckoprůmyslová škola textilní, Brno, Francouzská 101</t>
  </si>
  <si>
    <t>Konzervatoř, Brno, tř.Kpt. Jaroše 45</t>
  </si>
  <si>
    <t>Obchodní akademie, Střední odborná škola knihovnická a Vyšší odborná škola knihovnických, informačních a sociálních služeb, Brno, Kotlářská 9</t>
  </si>
  <si>
    <t>Klasické a španělské gymnázium Brno - Bystrc, Vejrostova 2</t>
  </si>
  <si>
    <t>Gymnázium Brno, Vídeňská 47</t>
  </si>
  <si>
    <t>Gymnázium Brno, třída Kapitána Jaroše 14</t>
  </si>
  <si>
    <t>Gymnázium Brno, Slovanské náměstí 7</t>
  </si>
  <si>
    <t>Gymnázium Matyáše Lercha Brno, Žižkova 55</t>
  </si>
  <si>
    <t>Gymnázium Brno, Křenová 36</t>
  </si>
  <si>
    <t>Gymnázium Brno, Elgartova 3</t>
  </si>
  <si>
    <t>Sportovní gymnázium Ludvíka Daňka Brno, Botanická 70</t>
  </si>
  <si>
    <t>Gymnázium Brno - Řečkovice, Terezy Novákové 2</t>
  </si>
  <si>
    <t>Gymnázium, Boskovice, Palackého nám.1</t>
  </si>
  <si>
    <t>normativ na žáka (DE)</t>
  </si>
  <si>
    <t>Úspora
energií</t>
  </si>
  <si>
    <t>Dohodovací
řízení</t>
  </si>
  <si>
    <t>Mimoř.
vlivy
r. 2011</t>
  </si>
  <si>
    <t>Nájemné</t>
  </si>
  <si>
    <t>Odpisy</t>
  </si>
  <si>
    <t>Příspěvek normativně</t>
  </si>
  <si>
    <t>počet  žáků</t>
  </si>
  <si>
    <t>z toho</t>
  </si>
  <si>
    <t>Příspěvek
od
zřizovatele
celkem</t>
  </si>
  <si>
    <t>Název příspěvkové organizace</t>
  </si>
  <si>
    <t>Č. org.</t>
  </si>
  <si>
    <t>Příspěvek na provoz od zřizovatele SŠ a VOŠ 2011 (v tis. Kč)</t>
  </si>
  <si>
    <t>podíl CELKEM / DE</t>
  </si>
  <si>
    <t>Průměrný provozní normativ na žáka SŠ a VOŠ</t>
  </si>
  <si>
    <t>úbytek 13.000 žáků</t>
  </si>
  <si>
    <t>normativ</t>
  </si>
  <si>
    <t>počet žáků</t>
  </si>
  <si>
    <t>rok</t>
  </si>
  <si>
    <t>úbytek 1.200 žáků</t>
  </si>
  <si>
    <t xml:space="preserve"> Kč ročně</t>
  </si>
  <si>
    <t>poměr</t>
  </si>
  <si>
    <t>možnosti úspor z prostředků zřizovatele</t>
  </si>
  <si>
    <t>Platy ped.
rozpis
r. 2011</t>
  </si>
  <si>
    <t>Platy nep.
rozpis
r. 2011</t>
  </si>
  <si>
    <t>JIHOMORAVSKÝ KRAJ</t>
  </si>
  <si>
    <t>možný "směr" úspor</t>
  </si>
  <si>
    <t>Přímé náklady na vzdělání (platy) - vybrané organizace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</si>
</sst>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%"/>
    <numFmt numFmtId="166" formatCode="#,##0_ ;[Red]\-#,##0\ "/>
    <numFmt numFmtId="167" formatCode="#,##0.0"/>
    <numFmt numFmtId="168" formatCode="0.0_ ;[Red]\-0.0\ 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9933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03B"/>
        <bgColor indexed="64"/>
      </patternFill>
    </fill>
  </fills>
  <borders count="1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/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 style="dotted">
        <color indexed="8"/>
      </bottom>
      <diagonal/>
    </border>
    <border>
      <left style="dotted">
        <color indexed="8"/>
      </left>
      <right style="medium">
        <color indexed="8"/>
      </right>
      <top/>
      <bottom style="dotted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otted">
        <color indexed="8"/>
      </right>
      <top style="dotted">
        <color indexed="8"/>
      </top>
      <bottom style="medium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medium">
        <color indexed="8"/>
      </bottom>
      <diagonal/>
    </border>
    <border>
      <left style="dotted">
        <color indexed="8"/>
      </left>
      <right style="medium">
        <color indexed="8"/>
      </right>
      <top style="dotted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auto="1"/>
      </left>
      <right style="thin">
        <color indexed="64"/>
      </right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 style="dotted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</cellStyleXfs>
  <cellXfs count="607">
    <xf numFmtId="0" fontId="0" fillId="0" borderId="0" xfId="0"/>
    <xf numFmtId="0" fontId="3" fillId="0" borderId="0" xfId="1" applyFont="1"/>
    <xf numFmtId="0" fontId="2" fillId="0" borderId="0" xfId="1" applyFont="1"/>
    <xf numFmtId="0" fontId="2" fillId="0" borderId="8" xfId="1" applyFont="1" applyBorder="1"/>
    <xf numFmtId="0" fontId="2" fillId="0" borderId="12" xfId="1" applyFont="1" applyBorder="1"/>
    <xf numFmtId="3" fontId="2" fillId="0" borderId="22" xfId="1" applyNumberFormat="1" applyFont="1" applyFill="1" applyBorder="1" applyAlignment="1">
      <alignment horizontal="center"/>
    </xf>
    <xf numFmtId="0" fontId="3" fillId="0" borderId="0" xfId="1" applyFont="1" applyAlignment="1">
      <alignment vertical="top"/>
    </xf>
    <xf numFmtId="0" fontId="6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21" xfId="1" applyNumberFormat="1" applyFont="1" applyFill="1" applyBorder="1" applyAlignment="1">
      <alignment horizontal="center" vertical="center" wrapText="1"/>
    </xf>
    <xf numFmtId="0" fontId="6" fillId="0" borderId="11" xfId="1" applyNumberFormat="1" applyFont="1" applyFill="1" applyBorder="1" applyAlignment="1">
      <alignment horizontal="center" vertical="center" wrapText="1"/>
    </xf>
    <xf numFmtId="0" fontId="6" fillId="0" borderId="22" xfId="1" applyNumberFormat="1" applyFont="1" applyFill="1" applyBorder="1" applyAlignment="1">
      <alignment horizontal="center" vertical="center" wrapText="1"/>
    </xf>
    <xf numFmtId="0" fontId="6" fillId="0" borderId="29" xfId="1" applyNumberFormat="1" applyFont="1" applyFill="1" applyBorder="1" applyAlignment="1">
      <alignment horizontal="center" vertical="center" wrapText="1"/>
    </xf>
    <xf numFmtId="0" fontId="7" fillId="0" borderId="30" xfId="1" applyNumberFormat="1" applyFont="1" applyBorder="1" applyAlignment="1">
      <alignment horizontal="center"/>
    </xf>
    <xf numFmtId="0" fontId="7" fillId="0" borderId="31" xfId="1" applyFont="1" applyBorder="1" applyAlignment="1">
      <alignment horizontal="center"/>
    </xf>
    <xf numFmtId="3" fontId="7" fillId="5" borderId="32" xfId="2" applyNumberFormat="1" applyFont="1" applyFill="1" applyBorder="1" applyAlignment="1">
      <alignment horizontal="right"/>
    </xf>
    <xf numFmtId="0" fontId="4" fillId="0" borderId="34" xfId="1" applyFont="1" applyBorder="1" applyAlignment="1">
      <alignment horizontal="center"/>
    </xf>
    <xf numFmtId="0" fontId="2" fillId="0" borderId="35" xfId="1" applyFont="1" applyBorder="1"/>
    <xf numFmtId="3" fontId="2" fillId="0" borderId="36" xfId="1" applyNumberFormat="1" applyFont="1" applyBorder="1"/>
    <xf numFmtId="3" fontId="2" fillId="0" borderId="37" xfId="1" applyNumberFormat="1" applyFont="1" applyBorder="1"/>
    <xf numFmtId="3" fontId="2" fillId="2" borderId="38" xfId="1" applyNumberFormat="1" applyFont="1" applyFill="1" applyBorder="1"/>
    <xf numFmtId="165" fontId="2" fillId="0" borderId="38" xfId="1" applyNumberFormat="1" applyFont="1" applyBorder="1"/>
    <xf numFmtId="3" fontId="2" fillId="0" borderId="38" xfId="1" applyNumberFormat="1" applyFont="1" applyBorder="1"/>
    <xf numFmtId="0" fontId="8" fillId="0" borderId="30" xfId="1" applyNumberFormat="1" applyFont="1" applyBorder="1" applyAlignment="1">
      <alignment horizontal="center"/>
    </xf>
    <xf numFmtId="0" fontId="8" fillId="0" borderId="31" xfId="1" applyFont="1" applyBorder="1" applyAlignment="1">
      <alignment horizontal="center"/>
    </xf>
    <xf numFmtId="3" fontId="8" fillId="5" borderId="32" xfId="2" applyNumberFormat="1" applyFont="1" applyFill="1" applyBorder="1" applyAlignment="1">
      <alignment horizontal="right"/>
    </xf>
    <xf numFmtId="3" fontId="2" fillId="0" borderId="0" xfId="1" applyNumberFormat="1" applyFont="1"/>
    <xf numFmtId="0" fontId="8" fillId="0" borderId="40" xfId="1" applyNumberFormat="1" applyFont="1" applyBorder="1" applyAlignment="1">
      <alignment horizontal="center"/>
    </xf>
    <xf numFmtId="0" fontId="8" fillId="0" borderId="41" xfId="1" applyFont="1" applyBorder="1" applyAlignment="1">
      <alignment horizontal="center"/>
    </xf>
    <xf numFmtId="3" fontId="8" fillId="5" borderId="42" xfId="2" applyNumberFormat="1" applyFont="1" applyFill="1" applyBorder="1" applyAlignment="1">
      <alignment horizontal="right"/>
    </xf>
    <xf numFmtId="3" fontId="8" fillId="0" borderId="42" xfId="2" applyNumberFormat="1" applyFont="1" applyBorder="1" applyAlignment="1">
      <alignment horizontal="right"/>
    </xf>
    <xf numFmtId="3" fontId="8" fillId="6" borderId="42" xfId="2" applyNumberFormat="1" applyFont="1" applyFill="1" applyBorder="1" applyAlignment="1">
      <alignment horizontal="right"/>
    </xf>
    <xf numFmtId="0" fontId="8" fillId="0" borderId="44" xfId="1" applyNumberFormat="1" applyFont="1" applyBorder="1" applyAlignment="1">
      <alignment horizontal="center"/>
    </xf>
    <xf numFmtId="0" fontId="8" fillId="0" borderId="45" xfId="1" applyFont="1" applyBorder="1" applyAlignment="1">
      <alignment horizontal="center"/>
    </xf>
    <xf numFmtId="3" fontId="8" fillId="0" borderId="46" xfId="2" applyNumberFormat="1" applyFont="1" applyBorder="1" applyAlignment="1">
      <alignment horizontal="right"/>
    </xf>
    <xf numFmtId="0" fontId="6" fillId="0" borderId="3" xfId="1" applyFont="1" applyBorder="1" applyAlignment="1" applyProtection="1">
      <alignment wrapText="1"/>
    </xf>
    <xf numFmtId="0" fontId="6" fillId="0" borderId="50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51" xfId="1" applyNumberFormat="1" applyFont="1" applyFill="1" applyBorder="1" applyAlignment="1">
      <alignment horizontal="center" vertical="center" wrapText="1"/>
    </xf>
    <xf numFmtId="0" fontId="6" fillId="0" borderId="52" xfId="1" applyNumberFormat="1" applyFont="1" applyFill="1" applyBorder="1" applyAlignment="1">
      <alignment horizontal="center" vertical="center" wrapText="1"/>
    </xf>
    <xf numFmtId="0" fontId="8" fillId="0" borderId="53" xfId="1" applyFont="1" applyBorder="1" applyAlignment="1" applyProtection="1">
      <alignment wrapText="1"/>
    </xf>
    <xf numFmtId="3" fontId="8" fillId="0" borderId="54" xfId="1" applyNumberFormat="1" applyFont="1" applyBorder="1" applyAlignment="1" applyProtection="1">
      <alignment wrapText="1"/>
    </xf>
    <xf numFmtId="3" fontId="8" fillId="0" borderId="55" xfId="1" applyNumberFormat="1" applyFont="1" applyBorder="1" applyAlignment="1" applyProtection="1">
      <alignment wrapText="1"/>
    </xf>
    <xf numFmtId="3" fontId="8" fillId="0" borderId="56" xfId="1" applyNumberFormat="1" applyFont="1" applyFill="1" applyBorder="1" applyAlignment="1">
      <alignment horizontal="right"/>
    </xf>
    <xf numFmtId="3" fontId="8" fillId="0" borderId="57" xfId="1" applyNumberFormat="1" applyFont="1" applyFill="1" applyBorder="1" applyAlignment="1">
      <alignment horizontal="right"/>
    </xf>
    <xf numFmtId="165" fontId="8" fillId="0" borderId="56" xfId="1" applyNumberFormat="1" applyFont="1" applyFill="1" applyBorder="1"/>
    <xf numFmtId="165" fontId="8" fillId="0" borderId="58" xfId="1" applyNumberFormat="1" applyFont="1" applyBorder="1" applyAlignment="1" applyProtection="1">
      <alignment wrapText="1"/>
    </xf>
    <xf numFmtId="165" fontId="8" fillId="0" borderId="54" xfId="1" applyNumberFormat="1" applyFont="1" applyBorder="1" applyAlignment="1" applyProtection="1">
      <alignment wrapText="1"/>
    </xf>
    <xf numFmtId="165" fontId="8" fillId="0" borderId="59" xfId="1" applyNumberFormat="1" applyFont="1" applyBorder="1" applyAlignment="1" applyProtection="1">
      <alignment wrapText="1"/>
    </xf>
    <xf numFmtId="0" fontId="8" fillId="0" borderId="60" xfId="1" applyFont="1" applyBorder="1" applyAlignment="1" applyProtection="1">
      <alignment wrapText="1"/>
    </xf>
    <xf numFmtId="3" fontId="8" fillId="0" borderId="61" xfId="1" applyNumberFormat="1" applyFont="1" applyBorder="1" applyAlignment="1" applyProtection="1">
      <alignment wrapText="1"/>
    </xf>
    <xf numFmtId="3" fontId="8" fillId="0" borderId="62" xfId="1" applyNumberFormat="1" applyFont="1" applyBorder="1" applyAlignment="1" applyProtection="1">
      <alignment wrapText="1"/>
    </xf>
    <xf numFmtId="3" fontId="8" fillId="0" borderId="63" xfId="1" applyNumberFormat="1" applyFont="1" applyFill="1" applyBorder="1" applyAlignment="1">
      <alignment horizontal="right"/>
    </xf>
    <xf numFmtId="3" fontId="8" fillId="0" borderId="64" xfId="1" applyNumberFormat="1" applyFont="1" applyFill="1" applyBorder="1" applyAlignment="1">
      <alignment horizontal="right"/>
    </xf>
    <xf numFmtId="165" fontId="8" fillId="0" borderId="63" xfId="1" applyNumberFormat="1" applyFont="1" applyFill="1" applyBorder="1"/>
    <xf numFmtId="165" fontId="8" fillId="0" borderId="13" xfId="1" applyNumberFormat="1" applyFont="1" applyBorder="1" applyAlignment="1" applyProtection="1">
      <alignment wrapText="1"/>
    </xf>
    <xf numFmtId="165" fontId="8" fillId="0" borderId="61" xfId="1" applyNumberFormat="1" applyFont="1" applyBorder="1" applyAlignment="1" applyProtection="1">
      <alignment wrapText="1"/>
    </xf>
    <xf numFmtId="165" fontId="8" fillId="0" borderId="65" xfId="1" applyNumberFormat="1" applyFont="1" applyBorder="1" applyAlignment="1" applyProtection="1">
      <alignment wrapText="1"/>
    </xf>
    <xf numFmtId="0" fontId="8" fillId="0" borderId="66" xfId="1" applyFont="1" applyBorder="1" applyAlignment="1" applyProtection="1">
      <alignment wrapText="1"/>
    </xf>
    <xf numFmtId="3" fontId="8" fillId="0" borderId="67" xfId="1" applyNumberFormat="1" applyFont="1" applyBorder="1" applyAlignment="1" applyProtection="1">
      <alignment wrapText="1"/>
    </xf>
    <xf numFmtId="3" fontId="8" fillId="0" borderId="68" xfId="1" applyNumberFormat="1" applyFont="1" applyBorder="1" applyAlignment="1" applyProtection="1">
      <alignment wrapText="1"/>
    </xf>
    <xf numFmtId="3" fontId="8" fillId="0" borderId="69" xfId="1" applyNumberFormat="1" applyFont="1" applyFill="1" applyBorder="1" applyAlignment="1">
      <alignment horizontal="right"/>
    </xf>
    <xf numFmtId="3" fontId="8" fillId="0" borderId="70" xfId="1" applyNumberFormat="1" applyFont="1" applyFill="1" applyBorder="1" applyAlignment="1">
      <alignment horizontal="right"/>
    </xf>
    <xf numFmtId="165" fontId="8" fillId="0" borderId="69" xfId="1" applyNumberFormat="1" applyFont="1" applyFill="1" applyBorder="1"/>
    <xf numFmtId="165" fontId="8" fillId="0" borderId="71" xfId="1" applyNumberFormat="1" applyFont="1" applyBorder="1" applyAlignment="1" applyProtection="1">
      <alignment wrapText="1"/>
    </xf>
    <xf numFmtId="165" fontId="8" fillId="0" borderId="67" xfId="1" applyNumberFormat="1" applyFont="1" applyBorder="1" applyAlignment="1" applyProtection="1">
      <alignment wrapText="1"/>
    </xf>
    <xf numFmtId="165" fontId="8" fillId="0" borderId="72" xfId="1" applyNumberFormat="1" applyFont="1" applyBorder="1" applyAlignment="1" applyProtection="1">
      <alignment wrapText="1"/>
    </xf>
    <xf numFmtId="0" fontId="6" fillId="0" borderId="73" xfId="1" applyFont="1" applyBorder="1"/>
    <xf numFmtId="3" fontId="6" fillId="7" borderId="74" xfId="1" applyNumberFormat="1" applyFont="1" applyFill="1" applyBorder="1" applyAlignment="1">
      <alignment horizontal="right"/>
    </xf>
    <xf numFmtId="3" fontId="6" fillId="0" borderId="75" xfId="1" applyNumberFormat="1" applyFont="1" applyFill="1" applyBorder="1" applyAlignment="1">
      <alignment horizontal="right"/>
    </xf>
    <xf numFmtId="3" fontId="6" fillId="8" borderId="1" xfId="1" applyNumberFormat="1" applyFont="1" applyFill="1" applyBorder="1" applyAlignment="1">
      <alignment horizontal="right"/>
    </xf>
    <xf numFmtId="3" fontId="6" fillId="9" borderId="76" xfId="1" applyNumberFormat="1" applyFont="1" applyFill="1" applyBorder="1" applyAlignment="1">
      <alignment horizontal="right"/>
    </xf>
    <xf numFmtId="165" fontId="6" fillId="0" borderId="1" xfId="1" applyNumberFormat="1" applyFont="1" applyFill="1" applyBorder="1"/>
    <xf numFmtId="165" fontId="6" fillId="7" borderId="77" xfId="1" applyNumberFormat="1" applyFont="1" applyFill="1" applyBorder="1" applyAlignment="1">
      <alignment horizontal="right"/>
    </xf>
    <xf numFmtId="165" fontId="6" fillId="8" borderId="74" xfId="1" applyNumberFormat="1" applyFont="1" applyFill="1" applyBorder="1" applyAlignment="1">
      <alignment horizontal="right"/>
    </xf>
    <xf numFmtId="165" fontId="6" fillId="9" borderId="78" xfId="1" applyNumberFormat="1" applyFont="1" applyFill="1" applyBorder="1" applyAlignment="1">
      <alignment horizontal="right"/>
    </xf>
    <xf numFmtId="3" fontId="2" fillId="7" borderId="79" xfId="1" applyNumberFormat="1" applyFont="1" applyFill="1" applyBorder="1"/>
    <xf numFmtId="3" fontId="2" fillId="8" borderId="7" xfId="1" applyNumberFormat="1" applyFont="1" applyFill="1" applyBorder="1"/>
    <xf numFmtId="3" fontId="2" fillId="9" borderId="80" xfId="1" applyNumberFormat="1" applyFont="1" applyFill="1" applyBorder="1"/>
    <xf numFmtId="2" fontId="6" fillId="0" borderId="52" xfId="1" applyNumberFormat="1" applyFont="1" applyFill="1" applyBorder="1" applyAlignment="1">
      <alignment horizontal="center" vertical="center" wrapText="1"/>
    </xf>
    <xf numFmtId="3" fontId="8" fillId="0" borderId="55" xfId="1" applyNumberFormat="1" applyFont="1" applyBorder="1" applyAlignment="1" applyProtection="1">
      <alignment horizontal="center" wrapText="1"/>
    </xf>
    <xf numFmtId="165" fontId="8" fillId="0" borderId="59" xfId="1" applyNumberFormat="1" applyFont="1" applyFill="1" applyBorder="1"/>
    <xf numFmtId="3" fontId="8" fillId="0" borderId="62" xfId="1" applyNumberFormat="1" applyFont="1" applyBorder="1" applyAlignment="1" applyProtection="1">
      <alignment horizontal="center" wrapText="1"/>
    </xf>
    <xf numFmtId="165" fontId="8" fillId="0" borderId="65" xfId="1" applyNumberFormat="1" applyFont="1" applyFill="1" applyBorder="1"/>
    <xf numFmtId="3" fontId="8" fillId="0" borderId="68" xfId="1" applyNumberFormat="1" applyFont="1" applyBorder="1" applyAlignment="1" applyProtection="1">
      <alignment horizontal="center" wrapText="1"/>
    </xf>
    <xf numFmtId="165" fontId="8" fillId="0" borderId="72" xfId="1" applyNumberFormat="1" applyFont="1" applyFill="1" applyBorder="1"/>
    <xf numFmtId="3" fontId="6" fillId="0" borderId="75" xfId="1" applyNumberFormat="1" applyFont="1" applyFill="1" applyBorder="1" applyAlignment="1">
      <alignment horizontal="center"/>
    </xf>
    <xf numFmtId="165" fontId="6" fillId="0" borderId="78" xfId="1" applyNumberFormat="1" applyFont="1" applyFill="1" applyBorder="1"/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4" fillId="0" borderId="51" xfId="1" applyFont="1" applyBorder="1" applyAlignment="1">
      <alignment horizontal="center"/>
    </xf>
    <xf numFmtId="0" fontId="4" fillId="0" borderId="8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10" borderId="82" xfId="1" applyFont="1" applyFill="1" applyBorder="1" applyAlignment="1">
      <alignment horizontal="center"/>
    </xf>
    <xf numFmtId="0" fontId="6" fillId="0" borderId="84" xfId="1" applyFont="1" applyBorder="1" applyAlignment="1">
      <alignment horizontal="left" vertical="center" wrapText="1"/>
    </xf>
    <xf numFmtId="3" fontId="2" fillId="0" borderId="58" xfId="1" applyNumberFormat="1" applyFont="1" applyBorder="1"/>
    <xf numFmtId="3" fontId="2" fillId="0" borderId="85" xfId="1" applyNumberFormat="1" applyFont="1" applyBorder="1"/>
    <xf numFmtId="3" fontId="2" fillId="11" borderId="85" xfId="1" applyNumberFormat="1" applyFont="1" applyFill="1" applyBorder="1"/>
    <xf numFmtId="3" fontId="2" fillId="0" borderId="86" xfId="1" applyNumberFormat="1" applyFont="1" applyBorder="1"/>
    <xf numFmtId="3" fontId="4" fillId="10" borderId="87" xfId="1" applyNumberFormat="1" applyFont="1" applyFill="1" applyBorder="1"/>
    <xf numFmtId="3" fontId="2" fillId="0" borderId="88" xfId="1" applyNumberFormat="1" applyFont="1" applyFill="1" applyBorder="1"/>
    <xf numFmtId="0" fontId="6" fillId="0" borderId="90" xfId="1" applyFont="1" applyBorder="1" applyAlignment="1">
      <alignment horizontal="left" vertical="center" wrapText="1"/>
    </xf>
    <xf numFmtId="3" fontId="2" fillId="0" borderId="89" xfId="1" applyNumberFormat="1" applyFont="1" applyBorder="1"/>
    <xf numFmtId="3" fontId="2" fillId="0" borderId="91" xfId="1" applyNumberFormat="1" applyFont="1" applyBorder="1"/>
    <xf numFmtId="3" fontId="2" fillId="11" borderId="91" xfId="1" applyNumberFormat="1" applyFont="1" applyFill="1" applyBorder="1"/>
    <xf numFmtId="3" fontId="2" fillId="0" borderId="92" xfId="1" applyNumberFormat="1" applyFont="1" applyBorder="1"/>
    <xf numFmtId="3" fontId="4" fillId="10" borderId="93" xfId="1" applyNumberFormat="1" applyFont="1" applyFill="1" applyBorder="1"/>
    <xf numFmtId="0" fontId="6" fillId="0" borderId="95" xfId="1" applyFont="1" applyBorder="1" applyAlignment="1">
      <alignment horizontal="left" vertical="center" wrapText="1"/>
    </xf>
    <xf numFmtId="3" fontId="2" fillId="0" borderId="13" xfId="1" applyNumberFormat="1" applyFont="1" applyBorder="1"/>
    <xf numFmtId="3" fontId="2" fillId="0" borderId="14" xfId="1" applyNumberFormat="1" applyFont="1" applyBorder="1"/>
    <xf numFmtId="3" fontId="2" fillId="11" borderId="14" xfId="1" applyNumberFormat="1" applyFont="1" applyFill="1" applyBorder="1"/>
    <xf numFmtId="3" fontId="2" fillId="0" borderId="12" xfId="1" applyNumberFormat="1" applyFont="1" applyBorder="1"/>
    <xf numFmtId="0" fontId="6" fillId="0" borderId="68" xfId="1" applyFont="1" applyBorder="1" applyAlignment="1">
      <alignment horizontal="left" vertical="center" wrapText="1"/>
    </xf>
    <xf numFmtId="3" fontId="2" fillId="0" borderId="72" xfId="1" applyNumberFormat="1" applyFont="1" applyFill="1" applyBorder="1"/>
    <xf numFmtId="0" fontId="6" fillId="0" borderId="97" xfId="1" applyFont="1" applyBorder="1" applyAlignment="1">
      <alignment horizontal="left" vertical="center" wrapText="1"/>
    </xf>
    <xf numFmtId="165" fontId="2" fillId="0" borderId="71" xfId="1" applyNumberFormat="1" applyFont="1" applyBorder="1"/>
    <xf numFmtId="165" fontId="2" fillId="0" borderId="98" xfId="1" applyNumberFormat="1" applyFont="1" applyBorder="1"/>
    <xf numFmtId="165" fontId="2" fillId="11" borderId="98" xfId="1" applyNumberFormat="1" applyFont="1" applyFill="1" applyBorder="1"/>
    <xf numFmtId="165" fontId="2" fillId="0" borderId="99" xfId="1" applyNumberFormat="1" applyFont="1" applyBorder="1"/>
    <xf numFmtId="165" fontId="4" fillId="10" borderId="100" xfId="1" applyNumberFormat="1" applyFont="1" applyFill="1" applyBorder="1"/>
    <xf numFmtId="0" fontId="4" fillId="0" borderId="101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6" fillId="0" borderId="55" xfId="1" applyFont="1" applyBorder="1" applyAlignment="1">
      <alignment horizontal="left" vertical="center" wrapText="1"/>
    </xf>
    <xf numFmtId="3" fontId="2" fillId="0" borderId="59" xfId="1" applyNumberFormat="1" applyFont="1" applyFill="1" applyBorder="1"/>
    <xf numFmtId="3" fontId="2" fillId="11" borderId="58" xfId="1" applyNumberFormat="1" applyFont="1" applyFill="1" applyBorder="1"/>
    <xf numFmtId="3" fontId="2" fillId="0" borderId="94" xfId="1" applyNumberFormat="1" applyFont="1" applyBorder="1"/>
    <xf numFmtId="3" fontId="2" fillId="0" borderId="10" xfId="1" applyNumberFormat="1" applyFont="1" applyBorder="1"/>
    <xf numFmtId="3" fontId="2" fillId="0" borderId="8" xfId="1" applyNumberFormat="1" applyFont="1" applyBorder="1"/>
    <xf numFmtId="3" fontId="2" fillId="11" borderId="89" xfId="1" applyNumberFormat="1" applyFont="1" applyFill="1" applyBorder="1"/>
    <xf numFmtId="3" fontId="2" fillId="11" borderId="102" xfId="1" applyNumberFormat="1" applyFont="1" applyFill="1" applyBorder="1"/>
    <xf numFmtId="3" fontId="2" fillId="11" borderId="13" xfId="1" applyNumberFormat="1" applyFont="1" applyFill="1" applyBorder="1"/>
    <xf numFmtId="165" fontId="2" fillId="11" borderId="71" xfId="1" applyNumberFormat="1" applyFont="1" applyFill="1" applyBorder="1"/>
    <xf numFmtId="3" fontId="2" fillId="0" borderId="21" xfId="1" applyNumberFormat="1" applyFont="1" applyBorder="1"/>
    <xf numFmtId="3" fontId="2" fillId="0" borderId="11" xfId="1" applyNumberFormat="1" applyFont="1" applyBorder="1"/>
    <xf numFmtId="3" fontId="2" fillId="0" borderId="22" xfId="1" applyNumberFormat="1" applyFont="1" applyBorder="1"/>
    <xf numFmtId="0" fontId="4" fillId="5" borderId="18" xfId="1" applyFont="1" applyFill="1" applyBorder="1"/>
    <xf numFmtId="3" fontId="4" fillId="5" borderId="103" xfId="1" applyNumberFormat="1" applyFont="1" applyFill="1" applyBorder="1"/>
    <xf numFmtId="3" fontId="4" fillId="5" borderId="20" xfId="1" applyNumberFormat="1" applyFont="1" applyFill="1" applyBorder="1"/>
    <xf numFmtId="3" fontId="4" fillId="5" borderId="18" xfId="1" applyNumberFormat="1" applyFont="1" applyFill="1" applyBorder="1"/>
    <xf numFmtId="0" fontId="2" fillId="0" borderId="77" xfId="1" applyFont="1" applyBorder="1"/>
    <xf numFmtId="0" fontId="2" fillId="0" borderId="104" xfId="1" applyFont="1" applyBorder="1"/>
    <xf numFmtId="1" fontId="2" fillId="0" borderId="105" xfId="1" applyNumberFormat="1" applyFont="1" applyBorder="1"/>
    <xf numFmtId="1" fontId="2" fillId="0" borderId="106" xfId="1" applyNumberFormat="1" applyFont="1" applyBorder="1"/>
    <xf numFmtId="1" fontId="2" fillId="0" borderId="104" xfId="1" applyNumberFormat="1" applyFont="1" applyBorder="1"/>
    <xf numFmtId="3" fontId="4" fillId="7" borderId="105" xfId="1" applyNumberFormat="1" applyFont="1" applyFill="1" applyBorder="1"/>
    <xf numFmtId="3" fontId="4" fillId="7" borderId="106" xfId="1" applyNumberFormat="1" applyFont="1" applyFill="1" applyBorder="1"/>
    <xf numFmtId="3" fontId="4" fillId="7" borderId="104" xfId="1" applyNumberFormat="1" applyFont="1" applyFill="1" applyBorder="1"/>
    <xf numFmtId="3" fontId="2" fillId="11" borderId="86" xfId="1" applyNumberFormat="1" applyFont="1" applyFill="1" applyBorder="1"/>
    <xf numFmtId="3" fontId="2" fillId="11" borderId="92" xfId="1" applyNumberFormat="1" applyFont="1" applyFill="1" applyBorder="1"/>
    <xf numFmtId="3" fontId="2" fillId="11" borderId="12" xfId="1" applyNumberFormat="1" applyFont="1" applyFill="1" applyBorder="1"/>
    <xf numFmtId="165" fontId="2" fillId="11" borderId="99" xfId="1" applyNumberFormat="1" applyFont="1" applyFill="1" applyBorder="1"/>
    <xf numFmtId="3" fontId="4" fillId="7" borderId="108" xfId="1" applyNumberFormat="1" applyFont="1" applyFill="1" applyBorder="1"/>
    <xf numFmtId="165" fontId="2" fillId="11" borderId="15" xfId="1" applyNumberFormat="1" applyFont="1" applyFill="1" applyBorder="1"/>
    <xf numFmtId="165" fontId="2" fillId="11" borderId="17" xfId="1" applyNumberFormat="1" applyFont="1" applyFill="1" applyBorder="1"/>
    <xf numFmtId="165" fontId="2" fillId="11" borderId="16" xfId="1" applyNumberFormat="1" applyFont="1" applyFill="1" applyBorder="1"/>
    <xf numFmtId="0" fontId="6" fillId="10" borderId="109" xfId="1" applyFont="1" applyFill="1" applyBorder="1" applyAlignment="1">
      <alignment horizontal="left" vertical="center" wrapText="1"/>
    </xf>
    <xf numFmtId="3" fontId="2" fillId="10" borderId="9" xfId="1" applyNumberFormat="1" applyFont="1" applyFill="1" applyBorder="1"/>
    <xf numFmtId="3" fontId="2" fillId="10" borderId="10" xfId="1" applyNumberFormat="1" applyFont="1" applyFill="1" applyBorder="1"/>
    <xf numFmtId="3" fontId="2" fillId="10" borderId="8" xfId="1" applyNumberFormat="1" applyFont="1" applyFill="1" applyBorder="1"/>
    <xf numFmtId="3" fontId="4" fillId="10" borderId="110" xfId="1" applyNumberFormat="1" applyFont="1" applyFill="1" applyBorder="1"/>
    <xf numFmtId="0" fontId="6" fillId="10" borderId="90" xfId="1" applyFont="1" applyFill="1" applyBorder="1" applyAlignment="1">
      <alignment horizontal="left" vertical="center" wrapText="1"/>
    </xf>
    <xf numFmtId="3" fontId="4" fillId="10" borderId="89" xfId="1" applyNumberFormat="1" applyFont="1" applyFill="1" applyBorder="1"/>
    <xf numFmtId="3" fontId="4" fillId="10" borderId="91" xfId="1" applyNumberFormat="1" applyFont="1" applyFill="1" applyBorder="1"/>
    <xf numFmtId="3" fontId="4" fillId="10" borderId="92" xfId="1" applyNumberFormat="1" applyFont="1" applyFill="1" applyBorder="1"/>
    <xf numFmtId="3" fontId="4" fillId="7" borderId="93" xfId="1" applyNumberFormat="1" applyFont="1" applyFill="1" applyBorder="1"/>
    <xf numFmtId="3" fontId="4" fillId="7" borderId="96" xfId="1" applyNumberFormat="1" applyFont="1" applyFill="1" applyBorder="1"/>
    <xf numFmtId="0" fontId="6" fillId="10" borderId="111" xfId="1" applyFont="1" applyFill="1" applyBorder="1" applyAlignment="1">
      <alignment horizontal="left" vertical="center" wrapText="1"/>
    </xf>
    <xf numFmtId="165" fontId="2" fillId="10" borderId="19" xfId="1" applyNumberFormat="1" applyFont="1" applyFill="1" applyBorder="1"/>
    <xf numFmtId="165" fontId="2" fillId="10" borderId="20" xfId="1" applyNumberFormat="1" applyFont="1" applyFill="1" applyBorder="1"/>
    <xf numFmtId="165" fontId="2" fillId="10" borderId="18" xfId="1" applyNumberFormat="1" applyFont="1" applyFill="1" applyBorder="1"/>
    <xf numFmtId="165" fontId="4" fillId="10" borderId="112" xfId="1" applyNumberFormat="1" applyFont="1" applyFill="1" applyBorder="1"/>
    <xf numFmtId="0" fontId="9" fillId="0" borderId="0" xfId="1" applyFont="1"/>
    <xf numFmtId="0" fontId="10" fillId="0" borderId="0" xfId="1" applyFont="1"/>
    <xf numFmtId="3" fontId="9" fillId="12" borderId="0" xfId="1" applyNumberFormat="1" applyFont="1" applyFill="1"/>
    <xf numFmtId="0" fontId="6" fillId="0" borderId="113" xfId="1" applyFont="1" applyBorder="1" applyAlignment="1">
      <alignment horizontal="left" vertical="center" wrapText="1"/>
    </xf>
    <xf numFmtId="165" fontId="2" fillId="0" borderId="17" xfId="1" applyNumberFormat="1" applyFont="1" applyBorder="1"/>
    <xf numFmtId="165" fontId="4" fillId="10" borderId="114" xfId="1" applyNumberFormat="1" applyFont="1" applyFill="1" applyBorder="1"/>
    <xf numFmtId="10" fontId="9" fillId="13" borderId="0" xfId="1" applyNumberFormat="1" applyFont="1" applyFill="1"/>
    <xf numFmtId="0" fontId="2" fillId="0" borderId="0" xfId="1" applyFont="1" applyAlignment="1"/>
    <xf numFmtId="0" fontId="4" fillId="0" borderId="115" xfId="1" applyFont="1" applyBorder="1" applyAlignment="1">
      <alignment horizontal="center" vertical="center" wrapText="1"/>
    </xf>
    <xf numFmtId="0" fontId="4" fillId="0" borderId="116" xfId="1" applyFont="1" applyBorder="1" applyAlignment="1">
      <alignment horizontal="center" vertical="center" wrapText="1"/>
    </xf>
    <xf numFmtId="3" fontId="4" fillId="7" borderId="99" xfId="1" applyNumberFormat="1" applyFont="1" applyFill="1" applyBorder="1" applyAlignment="1">
      <alignment horizontal="center"/>
    </xf>
    <xf numFmtId="3" fontId="2" fillId="0" borderId="86" xfId="1" applyNumberFormat="1" applyFont="1" applyFill="1" applyBorder="1" applyAlignment="1">
      <alignment horizontal="center"/>
    </xf>
    <xf numFmtId="3" fontId="2" fillId="0" borderId="99" xfId="1" applyNumberFormat="1" applyFont="1" applyFill="1" applyBorder="1" applyAlignment="1">
      <alignment horizontal="center"/>
    </xf>
    <xf numFmtId="3" fontId="4" fillId="7" borderId="18" xfId="1" applyNumberFormat="1" applyFont="1" applyFill="1" applyBorder="1" applyAlignment="1">
      <alignment horizontal="center"/>
    </xf>
    <xf numFmtId="0" fontId="2" fillId="0" borderId="21" xfId="1" applyNumberFormat="1" applyFont="1" applyFill="1" applyBorder="1" applyAlignment="1">
      <alignment horizontal="center"/>
    </xf>
    <xf numFmtId="164" fontId="2" fillId="0" borderId="22" xfId="1" applyNumberFormat="1" applyFont="1" applyFill="1" applyBorder="1" applyAlignment="1">
      <alignment horizontal="center"/>
    </xf>
    <xf numFmtId="0" fontId="2" fillId="0" borderId="71" xfId="1" applyNumberFormat="1" applyFont="1" applyFill="1" applyBorder="1" applyAlignment="1">
      <alignment horizontal="center"/>
    </xf>
    <xf numFmtId="164" fontId="2" fillId="0" borderId="99" xfId="1" applyNumberFormat="1" applyFont="1" applyFill="1" applyBorder="1" applyAlignment="1">
      <alignment horizontal="center"/>
    </xf>
    <xf numFmtId="0" fontId="2" fillId="0" borderId="58" xfId="1" applyNumberFormat="1" applyFont="1" applyFill="1" applyBorder="1" applyAlignment="1">
      <alignment horizontal="center"/>
    </xf>
    <xf numFmtId="164" fontId="2" fillId="0" borderId="86" xfId="1" applyNumberFormat="1" applyFont="1" applyFill="1" applyBorder="1" applyAlignment="1">
      <alignment horizontal="center"/>
    </xf>
    <xf numFmtId="3" fontId="2" fillId="0" borderId="71" xfId="1" applyNumberFormat="1" applyFont="1" applyFill="1" applyBorder="1" applyAlignment="1">
      <alignment horizontal="center"/>
    </xf>
    <xf numFmtId="3" fontId="2" fillId="7" borderId="19" xfId="1" applyNumberFormat="1" applyFont="1" applyFill="1" applyBorder="1" applyAlignment="1">
      <alignment horizontal="center"/>
    </xf>
    <xf numFmtId="164" fontId="2" fillId="7" borderId="18" xfId="1" applyNumberFormat="1" applyFont="1" applyFill="1" applyBorder="1" applyAlignment="1">
      <alignment horizontal="center"/>
    </xf>
    <xf numFmtId="0" fontId="3" fillId="0" borderId="0" xfId="1" applyFont="1" applyAlignment="1">
      <alignment vertical="center"/>
    </xf>
    <xf numFmtId="3" fontId="2" fillId="11" borderId="88" xfId="1" applyNumberFormat="1" applyFont="1" applyFill="1" applyBorder="1"/>
    <xf numFmtId="3" fontId="2" fillId="11" borderId="72" xfId="1" applyNumberFormat="1" applyFont="1" applyFill="1" applyBorder="1"/>
    <xf numFmtId="0" fontId="2" fillId="11" borderId="21" xfId="1" applyNumberFormat="1" applyFont="1" applyFill="1" applyBorder="1" applyAlignment="1">
      <alignment horizontal="center"/>
    </xf>
    <xf numFmtId="164" fontId="2" fillId="11" borderId="22" xfId="1" applyNumberFormat="1" applyFont="1" applyFill="1" applyBorder="1" applyAlignment="1">
      <alignment horizontal="center"/>
    </xf>
    <xf numFmtId="0" fontId="2" fillId="11" borderId="71" xfId="1" applyNumberFormat="1" applyFont="1" applyFill="1" applyBorder="1" applyAlignment="1">
      <alignment horizontal="center"/>
    </xf>
    <xf numFmtId="164" fontId="2" fillId="11" borderId="99" xfId="1" applyNumberFormat="1" applyFont="1" applyFill="1" applyBorder="1" applyAlignment="1">
      <alignment horizontal="center"/>
    </xf>
    <xf numFmtId="3" fontId="2" fillId="11" borderId="59" xfId="1" applyNumberFormat="1" applyFont="1" applyFill="1" applyBorder="1"/>
    <xf numFmtId="0" fontId="2" fillId="11" borderId="58" xfId="1" applyNumberFormat="1" applyFont="1" applyFill="1" applyBorder="1" applyAlignment="1">
      <alignment horizontal="center"/>
    </xf>
    <xf numFmtId="3" fontId="2" fillId="11" borderId="71" xfId="1" applyNumberFormat="1" applyFont="1" applyFill="1" applyBorder="1" applyAlignment="1">
      <alignment horizontal="center"/>
    </xf>
    <xf numFmtId="0" fontId="6" fillId="5" borderId="55" xfId="1" applyFont="1" applyFill="1" applyBorder="1" applyAlignment="1">
      <alignment horizontal="left" vertical="center" wrapText="1"/>
    </xf>
    <xf numFmtId="0" fontId="6" fillId="5" borderId="107" xfId="1" applyFont="1" applyFill="1" applyBorder="1" applyAlignment="1">
      <alignment horizontal="left" vertical="center" wrapText="1"/>
    </xf>
    <xf numFmtId="3" fontId="4" fillId="5" borderId="59" xfId="1" applyNumberFormat="1" applyFont="1" applyFill="1" applyBorder="1"/>
    <xf numFmtId="3" fontId="2" fillId="5" borderId="58" xfId="1" applyNumberFormat="1" applyFont="1" applyFill="1" applyBorder="1" applyAlignment="1">
      <alignment horizontal="center"/>
    </xf>
    <xf numFmtId="3" fontId="4" fillId="5" borderId="86" xfId="1" applyNumberFormat="1" applyFont="1" applyFill="1" applyBorder="1" applyAlignment="1">
      <alignment horizontal="center"/>
    </xf>
    <xf numFmtId="164" fontId="2" fillId="5" borderId="86" xfId="1" applyNumberFormat="1" applyFont="1" applyFill="1" applyBorder="1" applyAlignment="1">
      <alignment horizontal="center"/>
    </xf>
    <xf numFmtId="0" fontId="6" fillId="5" borderId="84" xfId="1" applyFont="1" applyFill="1" applyBorder="1" applyAlignment="1">
      <alignment horizontal="left" vertical="center" wrapText="1"/>
    </xf>
    <xf numFmtId="3" fontId="4" fillId="5" borderId="58" xfId="1" applyNumberFormat="1" applyFont="1" applyFill="1" applyBorder="1"/>
    <xf numFmtId="3" fontId="4" fillId="5" borderId="85" xfId="1" applyNumberFormat="1" applyFont="1" applyFill="1" applyBorder="1"/>
    <xf numFmtId="3" fontId="4" fillId="5" borderId="86" xfId="1" applyNumberFormat="1" applyFont="1" applyFill="1" applyBorder="1"/>
    <xf numFmtId="0" fontId="6" fillId="5" borderId="95" xfId="1" applyFont="1" applyFill="1" applyBorder="1" applyAlignment="1">
      <alignment horizontal="left" vertical="center" wrapText="1"/>
    </xf>
    <xf numFmtId="3" fontId="4" fillId="5" borderId="13" xfId="1" applyNumberFormat="1" applyFont="1" applyFill="1" applyBorder="1"/>
    <xf numFmtId="3" fontId="4" fillId="5" borderId="14" xfId="1" applyNumberFormat="1" applyFont="1" applyFill="1" applyBorder="1"/>
    <xf numFmtId="3" fontId="4" fillId="5" borderId="12" xfId="1" applyNumberFormat="1" applyFont="1" applyFill="1" applyBorder="1"/>
    <xf numFmtId="0" fontId="6" fillId="5" borderId="111" xfId="1" applyFont="1" applyFill="1" applyBorder="1" applyAlignment="1">
      <alignment horizontal="left" vertical="center" wrapText="1"/>
    </xf>
    <xf numFmtId="165" fontId="2" fillId="5" borderId="19" xfId="1" applyNumberFormat="1" applyFont="1" applyFill="1" applyBorder="1"/>
    <xf numFmtId="165" fontId="2" fillId="5" borderId="20" xfId="1" applyNumberFormat="1" applyFont="1" applyFill="1" applyBorder="1"/>
    <xf numFmtId="165" fontId="2" fillId="5" borderId="18" xfId="1" applyNumberFormat="1" applyFont="1" applyFill="1" applyBorder="1"/>
    <xf numFmtId="3" fontId="4" fillId="5" borderId="87" xfId="1" applyNumberFormat="1" applyFont="1" applyFill="1" applyBorder="1"/>
    <xf numFmtId="3" fontId="4" fillId="5" borderId="96" xfId="1" applyNumberFormat="1" applyFont="1" applyFill="1" applyBorder="1"/>
    <xf numFmtId="165" fontId="2" fillId="5" borderId="100" xfId="1" applyNumberFormat="1" applyFont="1" applyFill="1" applyBorder="1"/>
    <xf numFmtId="165" fontId="4" fillId="5" borderId="112" xfId="1" applyNumberFormat="1" applyFont="1" applyFill="1" applyBorder="1"/>
    <xf numFmtId="0" fontId="4" fillId="5" borderId="82" xfId="1" applyFont="1" applyFill="1" applyBorder="1" applyAlignment="1">
      <alignment horizontal="center"/>
    </xf>
    <xf numFmtId="3" fontId="4" fillId="5" borderId="93" xfId="1" applyNumberFormat="1" applyFont="1" applyFill="1" applyBorder="1"/>
    <xf numFmtId="3" fontId="4" fillId="5" borderId="110" xfId="1" applyNumberFormat="1" applyFont="1" applyFill="1" applyBorder="1"/>
    <xf numFmtId="0" fontId="6" fillId="5" borderId="109" xfId="1" applyFont="1" applyFill="1" applyBorder="1" applyAlignment="1">
      <alignment horizontal="left" vertical="center" wrapText="1"/>
    </xf>
    <xf numFmtId="3" fontId="2" fillId="5" borderId="9" xfId="1" applyNumberFormat="1" applyFont="1" applyFill="1" applyBorder="1"/>
    <xf numFmtId="3" fontId="2" fillId="5" borderId="10" xfId="1" applyNumberFormat="1" applyFont="1" applyFill="1" applyBorder="1"/>
    <xf numFmtId="3" fontId="2" fillId="5" borderId="8" xfId="1" applyNumberFormat="1" applyFont="1" applyFill="1" applyBorder="1"/>
    <xf numFmtId="0" fontId="6" fillId="5" borderId="90" xfId="1" applyFont="1" applyFill="1" applyBorder="1" applyAlignment="1">
      <alignment horizontal="left" vertical="center" wrapText="1"/>
    </xf>
    <xf numFmtId="3" fontId="4" fillId="5" borderId="89" xfId="1" applyNumberFormat="1" applyFont="1" applyFill="1" applyBorder="1"/>
    <xf numFmtId="3" fontId="4" fillId="5" borderId="91" xfId="1" applyNumberFormat="1" applyFont="1" applyFill="1" applyBorder="1"/>
    <xf numFmtId="3" fontId="4" fillId="5" borderId="92" xfId="1" applyNumberFormat="1" applyFont="1" applyFill="1" applyBorder="1"/>
    <xf numFmtId="3" fontId="2" fillId="0" borderId="121" xfId="1" applyNumberFormat="1" applyFont="1" applyFill="1" applyBorder="1"/>
    <xf numFmtId="3" fontId="2" fillId="0" borderId="122" xfId="1" applyNumberFormat="1" applyFont="1" applyFill="1" applyBorder="1"/>
    <xf numFmtId="3" fontId="2" fillId="11" borderId="123" xfId="1" applyNumberFormat="1" applyFont="1" applyFill="1" applyBorder="1" applyAlignment="1">
      <alignment horizontal="center"/>
    </xf>
    <xf numFmtId="3" fontId="2" fillId="11" borderId="122" xfId="1" applyNumberFormat="1" applyFont="1" applyFill="1" applyBorder="1" applyAlignment="1">
      <alignment horizontal="center"/>
    </xf>
    <xf numFmtId="3" fontId="2" fillId="0" borderId="123" xfId="1" applyNumberFormat="1" applyFont="1" applyFill="1" applyBorder="1"/>
    <xf numFmtId="3" fontId="2" fillId="11" borderId="123" xfId="1" applyNumberFormat="1" applyFont="1" applyFill="1" applyBorder="1"/>
    <xf numFmtId="3" fontId="2" fillId="11" borderId="122" xfId="1" applyNumberFormat="1" applyFont="1" applyFill="1" applyBorder="1"/>
    <xf numFmtId="3" fontId="4" fillId="5" borderId="123" xfId="1" applyNumberFormat="1" applyFont="1" applyFill="1" applyBorder="1"/>
    <xf numFmtId="3" fontId="4" fillId="7" borderId="124" xfId="1" applyNumberFormat="1" applyFont="1" applyFill="1" applyBorder="1"/>
    <xf numFmtId="3" fontId="4" fillId="5" borderId="87" xfId="1" applyNumberFormat="1" applyFont="1" applyFill="1" applyBorder="1" applyAlignment="1">
      <alignment horizontal="center"/>
    </xf>
    <xf numFmtId="3" fontId="4" fillId="7" borderId="112" xfId="1" applyNumberFormat="1" applyFont="1" applyFill="1" applyBorder="1" applyAlignment="1">
      <alignment horizontal="center"/>
    </xf>
    <xf numFmtId="0" fontId="4" fillId="0" borderId="71" xfId="1" applyFont="1" applyBorder="1" applyAlignment="1">
      <alignment horizontal="center" vertical="center" wrapText="1"/>
    </xf>
    <xf numFmtId="0" fontId="4" fillId="0" borderId="99" xfId="1" applyFont="1" applyBorder="1" applyAlignment="1">
      <alignment horizontal="center" vertical="center" wrapText="1"/>
    </xf>
    <xf numFmtId="0" fontId="6" fillId="0" borderId="127" xfId="1" applyFont="1" applyBorder="1" applyAlignment="1">
      <alignment horizontal="left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2" fillId="0" borderId="22" xfId="1" applyNumberFormat="1" applyFont="1" applyFill="1" applyBorder="1" applyAlignment="1">
      <alignment horizontal="center"/>
    </xf>
    <xf numFmtId="0" fontId="2" fillId="0" borderId="99" xfId="1" applyNumberFormat="1" applyFont="1" applyFill="1" applyBorder="1" applyAlignment="1">
      <alignment horizontal="center"/>
    </xf>
    <xf numFmtId="0" fontId="2" fillId="11" borderId="86" xfId="1" applyNumberFormat="1" applyFont="1" applyFill="1" applyBorder="1" applyAlignment="1">
      <alignment horizontal="center"/>
    </xf>
    <xf numFmtId="0" fontId="2" fillId="11" borderId="99" xfId="1" applyNumberFormat="1" applyFont="1" applyFill="1" applyBorder="1" applyAlignment="1">
      <alignment horizontal="center"/>
    </xf>
    <xf numFmtId="0" fontId="2" fillId="0" borderId="86" xfId="1" applyNumberFormat="1" applyFont="1" applyFill="1" applyBorder="1" applyAlignment="1">
      <alignment horizontal="center"/>
    </xf>
    <xf numFmtId="0" fontId="2" fillId="5" borderId="86" xfId="1" applyNumberFormat="1" applyFont="1" applyFill="1" applyBorder="1" applyAlignment="1">
      <alignment horizontal="center"/>
    </xf>
    <xf numFmtId="0" fontId="2" fillId="7" borderId="18" xfId="1" applyNumberFormat="1" applyFont="1" applyFill="1" applyBorder="1" applyAlignment="1">
      <alignment horizontal="center"/>
    </xf>
    <xf numFmtId="0" fontId="2" fillId="11" borderId="22" xfId="1" applyNumberFormat="1" applyFont="1" applyFill="1" applyBorder="1" applyAlignment="1">
      <alignment horizontal="center"/>
    </xf>
    <xf numFmtId="0" fontId="2" fillId="0" borderId="0" xfId="2" applyFont="1" applyBorder="1"/>
    <xf numFmtId="0" fontId="5" fillId="0" borderId="0" xfId="2"/>
    <xf numFmtId="2" fontId="2" fillId="0" borderId="0" xfId="2" applyNumberFormat="1" applyFont="1" applyBorder="1"/>
    <xf numFmtId="0" fontId="2" fillId="0" borderId="0" xfId="2" applyFont="1" applyBorder="1" applyAlignment="1"/>
    <xf numFmtId="0" fontId="11" fillId="0" borderId="0" xfId="2" applyFont="1" applyBorder="1" applyAlignment="1"/>
    <xf numFmtId="0" fontId="2" fillId="0" borderId="0" xfId="2" applyFont="1" applyBorder="1" applyAlignment="1">
      <alignment horizontal="right"/>
    </xf>
    <xf numFmtId="0" fontId="12" fillId="0" borderId="0" xfId="2" applyFont="1" applyBorder="1"/>
    <xf numFmtId="0" fontId="2" fillId="0" borderId="0" xfId="2" applyFont="1" applyBorder="1" applyAlignment="1">
      <alignment horizontal="left" vertical="center"/>
    </xf>
    <xf numFmtId="0" fontId="2" fillId="0" borderId="0" xfId="2" applyFont="1" applyBorder="1" applyAlignment="1">
      <alignment horizontal="right" vertical="center"/>
    </xf>
    <xf numFmtId="0" fontId="13" fillId="0" borderId="0" xfId="2" applyFont="1" applyBorder="1" applyAlignment="1">
      <alignment horizontal="left" vertical="center"/>
    </xf>
    <xf numFmtId="0" fontId="4" fillId="0" borderId="0" xfId="2" applyFont="1" applyBorder="1"/>
    <xf numFmtId="2" fontId="2" fillId="0" borderId="0" xfId="2" applyNumberFormat="1" applyFont="1" applyFill="1" applyBorder="1"/>
    <xf numFmtId="0" fontId="2" fillId="0" borderId="0" xfId="2" applyFont="1" applyFill="1" applyBorder="1"/>
    <xf numFmtId="0" fontId="4" fillId="0" borderId="18" xfId="2" applyNumberFormat="1" applyFont="1" applyFill="1" applyBorder="1"/>
    <xf numFmtId="0" fontId="4" fillId="14" borderId="18" xfId="2" applyNumberFormat="1" applyFont="1" applyFill="1" applyBorder="1"/>
    <xf numFmtId="0" fontId="4" fillId="14" borderId="20" xfId="2" applyNumberFormat="1" applyFont="1" applyFill="1" applyBorder="1"/>
    <xf numFmtId="0" fontId="4" fillId="14" borderId="131" xfId="2" applyNumberFormat="1" applyFont="1" applyFill="1" applyBorder="1"/>
    <xf numFmtId="0" fontId="4" fillId="15" borderId="107" xfId="2" applyNumberFormat="1" applyFont="1" applyFill="1" applyBorder="1"/>
    <xf numFmtId="0" fontId="4" fillId="15" borderId="131" xfId="2" applyNumberFormat="1" applyFont="1" applyFill="1" applyBorder="1"/>
    <xf numFmtId="0" fontId="4" fillId="5" borderId="107" xfId="2" applyNumberFormat="1" applyFont="1" applyFill="1" applyBorder="1"/>
    <xf numFmtId="0" fontId="4" fillId="5" borderId="20" xfId="2" applyNumberFormat="1" applyFont="1" applyFill="1" applyBorder="1"/>
    <xf numFmtId="0" fontId="4" fillId="5" borderId="131" xfId="2" applyNumberFormat="1" applyFont="1" applyFill="1" applyBorder="1"/>
    <xf numFmtId="0" fontId="4" fillId="0" borderId="111" xfId="2" applyNumberFormat="1" applyFont="1" applyFill="1" applyBorder="1"/>
    <xf numFmtId="0" fontId="4" fillId="0" borderId="20" xfId="2" applyNumberFormat="1" applyFont="1" applyFill="1" applyBorder="1"/>
    <xf numFmtId="0" fontId="4" fillId="0" borderId="19" xfId="2" applyNumberFormat="1" applyFont="1" applyFill="1" applyBorder="1"/>
    <xf numFmtId="0" fontId="4" fillId="0" borderId="132" xfId="2" applyFont="1" applyFill="1" applyBorder="1" applyAlignment="1">
      <alignment vertical="center"/>
    </xf>
    <xf numFmtId="0" fontId="11" fillId="0" borderId="0" xfId="2" applyFont="1" applyFill="1" applyBorder="1" applyAlignment="1">
      <alignment wrapText="1"/>
    </xf>
    <xf numFmtId="0" fontId="2" fillId="14" borderId="18" xfId="2" applyNumberFormat="1" applyFont="1" applyFill="1" applyBorder="1"/>
    <xf numFmtId="0" fontId="2" fillId="14" borderId="20" xfId="2" applyNumberFormat="1" applyFont="1" applyFill="1" applyBorder="1"/>
    <xf numFmtId="0" fontId="2" fillId="14" borderId="131" xfId="2" applyNumberFormat="1" applyFont="1" applyFill="1" applyBorder="1"/>
    <xf numFmtId="0" fontId="2" fillId="15" borderId="107" xfId="2" applyNumberFormat="1" applyFont="1" applyFill="1" applyBorder="1"/>
    <xf numFmtId="0" fontId="2" fillId="15" borderId="131" xfId="2" applyNumberFormat="1" applyFont="1" applyFill="1" applyBorder="1"/>
    <xf numFmtId="0" fontId="2" fillId="5" borderId="107" xfId="2" applyNumberFormat="1" applyFont="1" applyFill="1" applyBorder="1"/>
    <xf numFmtId="0" fontId="2" fillId="5" borderId="20" xfId="2" applyNumberFormat="1" applyFont="1" applyFill="1" applyBorder="1"/>
    <xf numFmtId="0" fontId="2" fillId="5" borderId="131" xfId="2" applyNumberFormat="1" applyFont="1" applyFill="1" applyBorder="1"/>
    <xf numFmtId="0" fontId="2" fillId="0" borderId="111" xfId="2" applyNumberFormat="1" applyFont="1" applyFill="1" applyBorder="1"/>
    <xf numFmtId="0" fontId="2" fillId="0" borderId="20" xfId="2" applyNumberFormat="1" applyFont="1" applyFill="1" applyBorder="1"/>
    <xf numFmtId="0" fontId="2" fillId="0" borderId="19" xfId="2" applyNumberFormat="1" applyFont="1" applyFill="1" applyBorder="1"/>
    <xf numFmtId="0" fontId="2" fillId="0" borderId="132" xfId="2" applyFont="1" applyFill="1" applyBorder="1" applyAlignment="1">
      <alignment vertical="center"/>
    </xf>
    <xf numFmtId="0" fontId="4" fillId="0" borderId="12" xfId="2" applyNumberFormat="1" applyFont="1" applyFill="1" applyBorder="1"/>
    <xf numFmtId="0" fontId="2" fillId="14" borderId="12" xfId="2" applyNumberFormat="1" applyFont="1" applyFill="1" applyBorder="1"/>
    <xf numFmtId="0" fontId="2" fillId="14" borderId="14" xfId="2" applyNumberFormat="1" applyFont="1" applyFill="1" applyBorder="1"/>
    <xf numFmtId="0" fontId="2" fillId="14" borderId="61" xfId="2" applyNumberFormat="1" applyFont="1" applyFill="1" applyBorder="1"/>
    <xf numFmtId="0" fontId="2" fillId="15" borderId="62" xfId="2" applyNumberFormat="1" applyFont="1" applyFill="1" applyBorder="1"/>
    <xf numFmtId="0" fontId="2" fillId="15" borderId="61" xfId="2" applyNumberFormat="1" applyFont="1" applyFill="1" applyBorder="1"/>
    <xf numFmtId="0" fontId="2" fillId="5" borderId="62" xfId="2" applyNumberFormat="1" applyFont="1" applyFill="1" applyBorder="1"/>
    <xf numFmtId="0" fontId="2" fillId="5" borderId="14" xfId="2" applyNumberFormat="1" applyFont="1" applyFill="1" applyBorder="1"/>
    <xf numFmtId="0" fontId="2" fillId="5" borderId="61" xfId="2" applyNumberFormat="1" applyFont="1" applyFill="1" applyBorder="1"/>
    <xf numFmtId="0" fontId="2" fillId="0" borderId="95" xfId="2" applyNumberFormat="1" applyFont="1" applyFill="1" applyBorder="1"/>
    <xf numFmtId="0" fontId="2" fillId="0" borderId="14" xfId="2" applyNumberFormat="1" applyFont="1" applyFill="1" applyBorder="1"/>
    <xf numFmtId="0" fontId="2" fillId="0" borderId="13" xfId="2" applyNumberFormat="1" applyFont="1" applyFill="1" applyBorder="1"/>
    <xf numFmtId="0" fontId="2" fillId="0" borderId="60" xfId="2" applyFont="1" applyFill="1" applyBorder="1" applyAlignment="1">
      <alignment vertical="center"/>
    </xf>
    <xf numFmtId="0" fontId="4" fillId="0" borderId="22" xfId="2" applyNumberFormat="1" applyFont="1" applyFill="1" applyBorder="1"/>
    <xf numFmtId="0" fontId="2" fillId="14" borderId="22" xfId="2" applyNumberFormat="1" applyFont="1" applyFill="1" applyBorder="1"/>
    <xf numFmtId="0" fontId="2" fillId="14" borderId="11" xfId="2" applyNumberFormat="1" applyFont="1" applyFill="1" applyBorder="1"/>
    <xf numFmtId="0" fontId="2" fillId="14" borderId="133" xfId="2" applyNumberFormat="1" applyFont="1" applyFill="1" applyBorder="1"/>
    <xf numFmtId="0" fontId="2" fillId="15" borderId="127" xfId="2" applyNumberFormat="1" applyFont="1" applyFill="1" applyBorder="1"/>
    <xf numFmtId="0" fontId="2" fillId="15" borderId="133" xfId="2" applyNumberFormat="1" applyFont="1" applyFill="1" applyBorder="1"/>
    <xf numFmtId="0" fontId="2" fillId="5" borderId="127" xfId="2" applyNumberFormat="1" applyFont="1" applyFill="1" applyBorder="1"/>
    <xf numFmtId="0" fontId="2" fillId="5" borderId="11" xfId="2" applyNumberFormat="1" applyFont="1" applyFill="1" applyBorder="1"/>
    <xf numFmtId="0" fontId="2" fillId="5" borderId="133" xfId="2" applyNumberFormat="1" applyFont="1" applyFill="1" applyBorder="1"/>
    <xf numFmtId="0" fontId="2" fillId="0" borderId="134" xfId="2" applyNumberFormat="1" applyFont="1" applyFill="1" applyBorder="1"/>
    <xf numFmtId="0" fontId="2" fillId="0" borderId="11" xfId="2" applyNumberFormat="1" applyFont="1" applyFill="1" applyBorder="1"/>
    <xf numFmtId="0" fontId="2" fillId="0" borderId="21" xfId="2" applyNumberFormat="1" applyFont="1" applyFill="1" applyBorder="1"/>
    <xf numFmtId="0" fontId="2" fillId="0" borderId="135" xfId="2" applyFont="1" applyFill="1" applyBorder="1" applyAlignment="1">
      <alignment vertical="center"/>
    </xf>
    <xf numFmtId="0" fontId="4" fillId="0" borderId="99" xfId="2" applyNumberFormat="1" applyFont="1" applyFill="1" applyBorder="1"/>
    <xf numFmtId="0" fontId="2" fillId="14" borderId="99" xfId="2" applyNumberFormat="1" applyFont="1" applyFill="1" applyBorder="1"/>
    <xf numFmtId="0" fontId="2" fillId="14" borderId="98" xfId="2" applyNumberFormat="1" applyFont="1" applyFill="1" applyBorder="1"/>
    <xf numFmtId="0" fontId="2" fillId="14" borderId="67" xfId="2" applyNumberFormat="1" applyFont="1" applyFill="1" applyBorder="1"/>
    <xf numFmtId="0" fontId="2" fillId="15" borderId="68" xfId="2" applyNumberFormat="1" applyFont="1" applyFill="1" applyBorder="1"/>
    <xf numFmtId="0" fontId="2" fillId="15" borderId="67" xfId="2" applyNumberFormat="1" applyFont="1" applyFill="1" applyBorder="1"/>
    <xf numFmtId="0" fontId="2" fillId="5" borderId="68" xfId="2" applyNumberFormat="1" applyFont="1" applyFill="1" applyBorder="1"/>
    <xf numFmtId="0" fontId="2" fillId="5" borderId="98" xfId="2" applyNumberFormat="1" applyFont="1" applyFill="1" applyBorder="1"/>
    <xf numFmtId="0" fontId="2" fillId="5" borderId="67" xfId="2" applyNumberFormat="1" applyFont="1" applyFill="1" applyBorder="1"/>
    <xf numFmtId="0" fontId="2" fillId="0" borderId="97" xfId="2" applyNumberFormat="1" applyFont="1" applyFill="1" applyBorder="1"/>
    <xf numFmtId="0" fontId="2" fillId="0" borderId="98" xfId="2" applyNumberFormat="1" applyFont="1" applyFill="1" applyBorder="1"/>
    <xf numFmtId="0" fontId="2" fillId="0" borderId="71" xfId="2" applyNumberFormat="1" applyFont="1" applyFill="1" applyBorder="1"/>
    <xf numFmtId="0" fontId="2" fillId="0" borderId="66" xfId="2" applyFont="1" applyFill="1" applyBorder="1" applyAlignment="1">
      <alignment vertical="center"/>
    </xf>
    <xf numFmtId="0" fontId="4" fillId="0" borderId="86" xfId="2" applyNumberFormat="1" applyFont="1" applyFill="1" applyBorder="1"/>
    <xf numFmtId="0" fontId="2" fillId="14" borderId="86" xfId="2" applyNumberFormat="1" applyFont="1" applyFill="1" applyBorder="1"/>
    <xf numFmtId="0" fontId="2" fillId="14" borderId="85" xfId="2" applyNumberFormat="1" applyFont="1" applyFill="1" applyBorder="1"/>
    <xf numFmtId="0" fontId="2" fillId="14" borderId="54" xfId="2" applyNumberFormat="1" applyFont="1" applyFill="1" applyBorder="1"/>
    <xf numFmtId="0" fontId="2" fillId="15" borderId="55" xfId="2" applyNumberFormat="1" applyFont="1" applyFill="1" applyBorder="1"/>
    <xf numFmtId="0" fontId="2" fillId="15" borderId="54" xfId="2" applyNumberFormat="1" applyFont="1" applyFill="1" applyBorder="1"/>
    <xf numFmtId="0" fontId="2" fillId="5" borderId="55" xfId="2" applyNumberFormat="1" applyFont="1" applyFill="1" applyBorder="1"/>
    <xf numFmtId="0" fontId="2" fillId="5" borderId="85" xfId="2" applyNumberFormat="1" applyFont="1" applyFill="1" applyBorder="1"/>
    <xf numFmtId="0" fontId="2" fillId="5" borderId="54" xfId="2" applyNumberFormat="1" applyFont="1" applyFill="1" applyBorder="1"/>
    <xf numFmtId="0" fontId="2" fillId="0" borderId="84" xfId="2" applyNumberFormat="1" applyFont="1" applyFill="1" applyBorder="1"/>
    <xf numFmtId="0" fontId="2" fillId="0" borderId="85" xfId="2" applyNumberFormat="1" applyFont="1" applyFill="1" applyBorder="1"/>
    <xf numFmtId="0" fontId="2" fillId="0" borderId="58" xfId="2" applyNumberFormat="1" applyFont="1" applyFill="1" applyBorder="1"/>
    <xf numFmtId="0" fontId="2" fillId="0" borderId="53" xfId="2" applyFont="1" applyFill="1" applyBorder="1" applyAlignment="1">
      <alignment vertical="center"/>
    </xf>
    <xf numFmtId="0" fontId="4" fillId="0" borderId="16" xfId="2" applyNumberFormat="1" applyFont="1" applyFill="1" applyBorder="1"/>
    <xf numFmtId="0" fontId="2" fillId="14" borderId="16" xfId="2" applyNumberFormat="1" applyFont="1" applyFill="1" applyBorder="1"/>
    <xf numFmtId="0" fontId="2" fillId="14" borderId="17" xfId="2" applyNumberFormat="1" applyFont="1" applyFill="1" applyBorder="1"/>
    <xf numFmtId="0" fontId="2" fillId="14" borderId="136" xfId="2" applyNumberFormat="1" applyFont="1" applyFill="1" applyBorder="1"/>
    <xf numFmtId="0" fontId="2" fillId="15" borderId="137" xfId="2" applyNumberFormat="1" applyFont="1" applyFill="1" applyBorder="1"/>
    <xf numFmtId="0" fontId="2" fillId="15" borderId="136" xfId="2" applyNumberFormat="1" applyFont="1" applyFill="1" applyBorder="1"/>
    <xf numFmtId="0" fontId="2" fillId="5" borderId="137" xfId="2" applyNumberFormat="1" applyFont="1" applyFill="1" applyBorder="1"/>
    <xf numFmtId="0" fontId="2" fillId="5" borderId="17" xfId="2" applyNumberFormat="1" applyFont="1" applyFill="1" applyBorder="1"/>
    <xf numFmtId="0" fontId="2" fillId="5" borderId="136" xfId="2" applyNumberFormat="1" applyFont="1" applyFill="1" applyBorder="1"/>
    <xf numFmtId="0" fontId="2" fillId="0" borderId="113" xfId="2" applyNumberFormat="1" applyFont="1" applyFill="1" applyBorder="1"/>
    <xf numFmtId="0" fontId="2" fillId="0" borderId="17" xfId="2" applyNumberFormat="1" applyFont="1" applyFill="1" applyBorder="1"/>
    <xf numFmtId="0" fontId="2" fillId="0" borderId="15" xfId="2" applyNumberFormat="1" applyFont="1" applyFill="1" applyBorder="1"/>
    <xf numFmtId="0" fontId="2" fillId="0" borderId="138" xfId="2" applyFont="1" applyFill="1" applyBorder="1" applyAlignment="1">
      <alignment vertical="center"/>
    </xf>
    <xf numFmtId="0" fontId="2" fillId="0" borderId="60" xfId="2" applyFont="1" applyBorder="1" applyAlignment="1">
      <alignment vertical="center"/>
    </xf>
    <xf numFmtId="0" fontId="4" fillId="0" borderId="0" xfId="2" applyFont="1" applyFill="1" applyBorder="1" applyAlignment="1">
      <alignment wrapText="1"/>
    </xf>
    <xf numFmtId="0" fontId="2" fillId="14" borderId="22" xfId="2" applyNumberFormat="1" applyFont="1" applyFill="1" applyBorder="1" applyAlignment="1">
      <alignment wrapText="1"/>
    </xf>
    <xf numFmtId="0" fontId="2" fillId="14" borderId="11" xfId="2" applyNumberFormat="1" applyFont="1" applyFill="1" applyBorder="1" applyAlignment="1">
      <alignment wrapText="1"/>
    </xf>
    <xf numFmtId="0" fontId="2" fillId="14" borderId="133" xfId="2" applyNumberFormat="1" applyFont="1" applyFill="1" applyBorder="1" applyAlignment="1">
      <alignment wrapText="1"/>
    </xf>
    <xf numFmtId="0" fontId="2" fillId="15" borderId="127" xfId="2" applyNumberFormat="1" applyFont="1" applyFill="1" applyBorder="1" applyAlignment="1">
      <alignment wrapText="1"/>
    </xf>
    <xf numFmtId="0" fontId="2" fillId="15" borderId="133" xfId="2" applyNumberFormat="1" applyFont="1" applyFill="1" applyBorder="1" applyAlignment="1">
      <alignment wrapText="1"/>
    </xf>
    <xf numFmtId="0" fontId="2" fillId="5" borderId="127" xfId="2" applyNumberFormat="1" applyFont="1" applyFill="1" applyBorder="1" applyAlignment="1">
      <alignment wrapText="1"/>
    </xf>
    <xf numFmtId="0" fontId="2" fillId="5" borderId="11" xfId="2" applyNumberFormat="1" applyFont="1" applyFill="1" applyBorder="1" applyAlignment="1">
      <alignment wrapText="1"/>
    </xf>
    <xf numFmtId="0" fontId="2" fillId="5" borderId="133" xfId="2" applyNumberFormat="1" applyFont="1" applyFill="1" applyBorder="1" applyAlignment="1">
      <alignment wrapText="1"/>
    </xf>
    <xf numFmtId="0" fontId="2" fillId="0" borderId="134" xfId="2" applyNumberFormat="1" applyFont="1" applyFill="1" applyBorder="1" applyAlignment="1">
      <alignment wrapText="1"/>
    </xf>
    <xf numFmtId="0" fontId="2" fillId="0" borderId="11" xfId="2" applyNumberFormat="1" applyFont="1" applyFill="1" applyBorder="1" applyAlignment="1">
      <alignment wrapText="1"/>
    </xf>
    <xf numFmtId="0" fontId="2" fillId="0" borderId="21" xfId="2" applyNumberFormat="1" applyFont="1" applyFill="1" applyBorder="1" applyAlignment="1">
      <alignment wrapText="1"/>
    </xf>
    <xf numFmtId="0" fontId="4" fillId="0" borderId="0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vertical="center" wrapText="1"/>
    </xf>
    <xf numFmtId="0" fontId="15" fillId="0" borderId="0" xfId="2" applyFont="1" applyBorder="1"/>
    <xf numFmtId="2" fontId="15" fillId="0" borderId="0" xfId="2" applyNumberFormat="1" applyFont="1" applyBorder="1"/>
    <xf numFmtId="0" fontId="15" fillId="0" borderId="0" xfId="2" applyFont="1" applyBorder="1" applyAlignment="1"/>
    <xf numFmtId="0" fontId="3" fillId="0" borderId="0" xfId="2" applyFont="1" applyFill="1" applyBorder="1" applyAlignment="1">
      <alignment vertical="top"/>
    </xf>
    <xf numFmtId="0" fontId="2" fillId="0" borderId="0" xfId="2" applyFont="1" applyAlignment="1">
      <alignment horizontal="center"/>
    </xf>
    <xf numFmtId="2" fontId="2" fillId="0" borderId="0" xfId="2" applyNumberFormat="1" applyFont="1" applyFill="1"/>
    <xf numFmtId="0" fontId="2" fillId="0" borderId="0" xfId="2" applyFont="1" applyFill="1" applyAlignment="1">
      <alignment horizontal="center"/>
    </xf>
    <xf numFmtId="0" fontId="2" fillId="0" borderId="0" xfId="2" applyFont="1"/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15" fillId="0" borderId="0" xfId="2" applyFont="1" applyFill="1" applyBorder="1"/>
    <xf numFmtId="0" fontId="15" fillId="0" borderId="0" xfId="2" applyFont="1" applyFill="1" applyBorder="1" applyAlignment="1">
      <alignment horizontal="center"/>
    </xf>
    <xf numFmtId="3" fontId="3" fillId="12" borderId="0" xfId="2" applyNumberFormat="1" applyFont="1" applyFill="1" applyBorder="1"/>
    <xf numFmtId="0" fontId="3" fillId="12" borderId="0" xfId="2" applyFont="1" applyFill="1" applyBorder="1"/>
    <xf numFmtId="0" fontId="3" fillId="0" borderId="0" xfId="2" applyFont="1" applyFill="1" applyBorder="1" applyAlignment="1">
      <alignment horizontal="center"/>
    </xf>
    <xf numFmtId="166" fontId="3" fillId="14" borderId="149" xfId="2" applyNumberFormat="1" applyFont="1" applyFill="1" applyBorder="1"/>
    <xf numFmtId="166" fontId="3" fillId="14" borderId="140" xfId="2" applyNumberFormat="1" applyFont="1" applyFill="1" applyBorder="1" applyAlignment="1">
      <alignment horizontal="center"/>
    </xf>
    <xf numFmtId="166" fontId="3" fillId="14" borderId="141" xfId="2" applyNumberFormat="1" applyFont="1" applyFill="1" applyBorder="1"/>
    <xf numFmtId="166" fontId="3" fillId="14" borderId="143" xfId="2" applyNumberFormat="1" applyFont="1" applyFill="1" applyBorder="1"/>
    <xf numFmtId="166" fontId="3" fillId="14" borderId="140" xfId="2" applyNumberFormat="1" applyFont="1" applyFill="1" applyBorder="1"/>
    <xf numFmtId="166" fontId="3" fillId="14" borderId="142" xfId="2" applyNumberFormat="1" applyFont="1" applyFill="1" applyBorder="1"/>
    <xf numFmtId="166" fontId="3" fillId="14" borderId="150" xfId="2" applyNumberFormat="1" applyFont="1" applyFill="1" applyBorder="1"/>
    <xf numFmtId="49" fontId="3" fillId="14" borderId="151" xfId="2" applyNumberFormat="1" applyFont="1" applyFill="1" applyBorder="1" applyAlignment="1">
      <alignment wrapText="1"/>
    </xf>
    <xf numFmtId="1" fontId="3" fillId="14" borderId="152" xfId="2" applyNumberFormat="1" applyFont="1" applyFill="1" applyBorder="1" applyAlignment="1">
      <alignment horizontal="center"/>
    </xf>
    <xf numFmtId="0" fontId="10" fillId="0" borderId="0" xfId="2" applyFont="1" applyFill="1" applyBorder="1"/>
    <xf numFmtId="0" fontId="2" fillId="0" borderId="12" xfId="2" applyFont="1" applyBorder="1" applyAlignment="1" applyProtection="1">
      <alignment horizontal="center" wrapText="1"/>
    </xf>
    <xf numFmtId="3" fontId="2" fillId="0" borderId="14" xfId="2" applyNumberFormat="1" applyFont="1" applyFill="1" applyBorder="1" applyAlignment="1" applyProtection="1">
      <alignment horizontal="right" wrapText="1"/>
    </xf>
    <xf numFmtId="3" fontId="2" fillId="0" borderId="14" xfId="2" applyNumberFormat="1" applyFont="1" applyFill="1" applyBorder="1" applyAlignment="1">
      <alignment horizontal="right"/>
    </xf>
    <xf numFmtId="3" fontId="2" fillId="0" borderId="14" xfId="2" applyNumberFormat="1" applyFont="1" applyBorder="1" applyAlignment="1" applyProtection="1">
      <alignment horizontal="right" wrapText="1"/>
    </xf>
    <xf numFmtId="3" fontId="2" fillId="5" borderId="14" xfId="2" applyNumberFormat="1" applyFont="1" applyFill="1" applyBorder="1" applyAlignment="1" applyProtection="1">
      <alignment horizontal="right" wrapText="1"/>
    </xf>
    <xf numFmtId="0" fontId="2" fillId="0" borderId="13" xfId="2" applyFont="1" applyFill="1" applyBorder="1"/>
    <xf numFmtId="166" fontId="2" fillId="0" borderId="12" xfId="2" applyNumberFormat="1" applyFont="1" applyFill="1" applyBorder="1"/>
    <xf numFmtId="166" fontId="2" fillId="0" borderId="14" xfId="2" applyNumberFormat="1" applyFont="1" applyFill="1" applyBorder="1"/>
    <xf numFmtId="166" fontId="2" fillId="0" borderId="61" xfId="2" applyNumberFormat="1" applyFont="1" applyFill="1" applyBorder="1"/>
    <xf numFmtId="166" fontId="4" fillId="14" borderId="154" xfId="2" applyNumberFormat="1" applyFont="1" applyFill="1" applyBorder="1"/>
    <xf numFmtId="49" fontId="2" fillId="0" borderId="95" xfId="2" applyNumberFormat="1" applyFont="1" applyFill="1" applyBorder="1" applyAlignment="1">
      <alignment vertical="top" wrapText="1"/>
    </xf>
    <xf numFmtId="1" fontId="4" fillId="0" borderId="13" xfId="2" applyNumberFormat="1" applyFont="1" applyFill="1" applyBorder="1" applyAlignment="1">
      <alignment horizontal="center"/>
    </xf>
    <xf numFmtId="3" fontId="2" fillId="5" borderId="14" xfId="2" applyNumberFormat="1" applyFont="1" applyFill="1" applyBorder="1" applyAlignment="1">
      <alignment horizontal="right"/>
    </xf>
    <xf numFmtId="166" fontId="4" fillId="14" borderId="64" xfId="2" applyNumberFormat="1" applyFont="1" applyFill="1" applyBorder="1"/>
    <xf numFmtId="0" fontId="2" fillId="4" borderId="13" xfId="2" applyFont="1" applyFill="1" applyBorder="1" applyAlignment="1">
      <alignment vertical="center"/>
    </xf>
    <xf numFmtId="0" fontId="2" fillId="0" borderId="13" xfId="2" applyFont="1" applyFill="1" applyBorder="1" applyAlignment="1">
      <alignment vertical="center"/>
    </xf>
    <xf numFmtId="1" fontId="4" fillId="0" borderId="13" xfId="2" applyNumberFormat="1" applyFont="1" applyFill="1" applyBorder="1" applyAlignment="1">
      <alignment horizontal="center" vertical="center"/>
    </xf>
    <xf numFmtId="0" fontId="2" fillId="4" borderId="13" xfId="2" applyFont="1" applyFill="1" applyBorder="1"/>
    <xf numFmtId="0" fontId="2" fillId="0" borderId="12" xfId="2" applyFont="1" applyBorder="1" applyAlignment="1">
      <alignment horizontal="center"/>
    </xf>
    <xf numFmtId="0" fontId="2" fillId="0" borderId="86" xfId="2" applyFont="1" applyBorder="1" applyAlignment="1">
      <alignment horizontal="center"/>
    </xf>
    <xf numFmtId="3" fontId="2" fillId="0" borderId="85" xfId="2" applyNumberFormat="1" applyFont="1" applyFill="1" applyBorder="1" applyAlignment="1">
      <alignment horizontal="right"/>
    </xf>
    <xf numFmtId="3" fontId="2" fillId="5" borderId="85" xfId="2" applyNumberFormat="1" applyFont="1" applyFill="1" applyBorder="1" applyAlignment="1">
      <alignment horizontal="right"/>
    </xf>
    <xf numFmtId="0" fontId="2" fillId="0" borderId="58" xfId="2" applyFont="1" applyFill="1" applyBorder="1"/>
    <xf numFmtId="0" fontId="4" fillId="0" borderId="116" xfId="2" applyFont="1" applyBorder="1" applyAlignment="1">
      <alignment horizontal="center" vertical="center" wrapText="1"/>
    </xf>
    <xf numFmtId="1" fontId="4" fillId="0" borderId="145" xfId="2" applyNumberFormat="1" applyFont="1" applyFill="1" applyBorder="1" applyAlignment="1">
      <alignment horizontal="center" vertical="center" wrapText="1"/>
    </xf>
    <xf numFmtId="0" fontId="4" fillId="0" borderId="156" xfId="2" applyNumberFormat="1" applyFont="1" applyFill="1" applyBorder="1" applyAlignment="1">
      <alignment horizontal="center" vertical="center" wrapText="1"/>
    </xf>
    <xf numFmtId="0" fontId="4" fillId="5" borderId="156" xfId="2" applyNumberFormat="1" applyFont="1" applyFill="1" applyBorder="1" applyAlignment="1">
      <alignment horizontal="center" vertical="center" wrapText="1"/>
    </xf>
    <xf numFmtId="1" fontId="4" fillId="0" borderId="115" xfId="2" applyNumberFormat="1" applyFont="1" applyFill="1" applyBorder="1" applyAlignment="1">
      <alignment horizontal="center" vertical="center" wrapText="1"/>
    </xf>
    <xf numFmtId="0" fontId="4" fillId="14" borderId="157" xfId="2" applyFont="1" applyFill="1" applyBorder="1" applyAlignment="1">
      <alignment horizontal="center" vertical="center" wrapText="1"/>
    </xf>
    <xf numFmtId="0" fontId="4" fillId="14" borderId="158" xfId="2" applyFont="1" applyFill="1" applyBorder="1" applyAlignment="1">
      <alignment horizontal="center" vertical="center" wrapText="1"/>
    </xf>
    <xf numFmtId="0" fontId="4" fillId="14" borderId="159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2" fillId="0" borderId="0" xfId="2" applyNumberFormat="1" applyFont="1" applyAlignment="1">
      <alignment horizontal="center" wrapText="1"/>
    </xf>
    <xf numFmtId="2" fontId="2" fillId="0" borderId="0" xfId="2" applyNumberFormat="1" applyFont="1" applyFill="1" applyBorder="1" applyAlignment="1">
      <alignment horizontal="center" wrapText="1"/>
    </xf>
    <xf numFmtId="0" fontId="2" fillId="0" borderId="0" xfId="2" applyFont="1" applyBorder="1" applyAlignment="1">
      <alignment wrapText="1"/>
    </xf>
    <xf numFmtId="0" fontId="2" fillId="0" borderId="0" xfId="2" applyFont="1" applyAlignment="1" applyProtection="1">
      <alignment horizontal="center"/>
    </xf>
    <xf numFmtId="0" fontId="4" fillId="0" borderId="0" xfId="2" applyFont="1" applyFill="1" applyAlignment="1">
      <alignment horizontal="left"/>
    </xf>
    <xf numFmtId="0" fontId="4" fillId="0" borderId="0" xfId="2" applyFont="1"/>
    <xf numFmtId="0" fontId="3" fillId="0" borderId="0" xfId="2" applyFont="1" applyFill="1" applyBorder="1" applyAlignment="1">
      <alignment horizontal="left"/>
    </xf>
    <xf numFmtId="167" fontId="2" fillId="0" borderId="22" xfId="1" applyNumberFormat="1" applyFont="1" applyFill="1" applyBorder="1" applyAlignment="1">
      <alignment horizontal="center"/>
    </xf>
    <xf numFmtId="167" fontId="4" fillId="7" borderId="99" xfId="1" applyNumberFormat="1" applyFont="1" applyFill="1" applyBorder="1" applyAlignment="1">
      <alignment horizontal="center"/>
    </xf>
    <xf numFmtId="0" fontId="4" fillId="8" borderId="83" xfId="2" applyNumberFormat="1" applyFont="1" applyFill="1" applyBorder="1" applyAlignment="1">
      <alignment horizontal="center" vertical="center" wrapText="1"/>
    </xf>
    <xf numFmtId="3" fontId="2" fillId="8" borderId="139" xfId="2" applyNumberFormat="1" applyFont="1" applyFill="1" applyBorder="1" applyAlignment="1">
      <alignment horizontal="right"/>
    </xf>
    <xf numFmtId="3" fontId="2" fillId="8" borderId="153" xfId="2" applyNumberFormat="1" applyFont="1" applyFill="1" applyBorder="1" applyAlignment="1">
      <alignment horizontal="right"/>
    </xf>
    <xf numFmtId="0" fontId="9" fillId="14" borderId="146" xfId="2" applyFont="1" applyFill="1" applyBorder="1" applyAlignment="1">
      <alignment horizontal="center" vertical="center" wrapText="1"/>
    </xf>
    <xf numFmtId="49" fontId="10" fillId="0" borderId="60" xfId="2" applyNumberFormat="1" applyFont="1" applyFill="1" applyBorder="1" applyAlignment="1">
      <alignment vertical="top" wrapText="1"/>
    </xf>
    <xf numFmtId="49" fontId="10" fillId="0" borderId="132" xfId="2" applyNumberFormat="1" applyFont="1" applyFill="1" applyBorder="1" applyAlignment="1">
      <alignment vertical="top" wrapText="1"/>
    </xf>
    <xf numFmtId="0" fontId="9" fillId="14" borderId="164" xfId="2" applyFont="1" applyFill="1" applyBorder="1" applyAlignment="1">
      <alignment vertical="center"/>
    </xf>
    <xf numFmtId="0" fontId="9" fillId="14" borderId="163" xfId="2" applyFont="1" applyFill="1" applyBorder="1" applyAlignment="1">
      <alignment horizontal="center" vertical="center" wrapText="1"/>
    </xf>
    <xf numFmtId="0" fontId="9" fillId="14" borderId="116" xfId="2" applyFont="1" applyFill="1" applyBorder="1" applyAlignment="1">
      <alignment horizontal="center" vertical="center" wrapText="1"/>
    </xf>
    <xf numFmtId="49" fontId="10" fillId="0" borderId="53" xfId="2" applyNumberFormat="1" applyFont="1" applyFill="1" applyBorder="1" applyAlignment="1">
      <alignment vertical="top" wrapText="1"/>
    </xf>
    <xf numFmtId="166" fontId="10" fillId="0" borderId="54" xfId="5" applyNumberFormat="1" applyFont="1" applyFill="1" applyBorder="1"/>
    <xf numFmtId="166" fontId="10" fillId="0" borderId="86" xfId="5" applyNumberFormat="1" applyFont="1" applyFill="1" applyBorder="1"/>
    <xf numFmtId="166" fontId="10" fillId="0" borderId="61" xfId="5" applyNumberFormat="1" applyFont="1" applyFill="1" applyBorder="1"/>
    <xf numFmtId="166" fontId="10" fillId="0" borderId="12" xfId="5" applyNumberFormat="1" applyFont="1" applyFill="1" applyBorder="1"/>
    <xf numFmtId="166" fontId="10" fillId="0" borderId="131" xfId="5" applyNumberFormat="1" applyFont="1" applyFill="1" applyBorder="1"/>
    <xf numFmtId="166" fontId="10" fillId="0" borderId="18" xfId="5" applyNumberFormat="1" applyFont="1" applyFill="1" applyBorder="1"/>
    <xf numFmtId="166" fontId="10" fillId="5" borderId="57" xfId="2" applyNumberFormat="1" applyFont="1" applyFill="1" applyBorder="1"/>
    <xf numFmtId="166" fontId="10" fillId="5" borderId="64" xfId="2" applyNumberFormat="1" applyFont="1" applyFill="1" applyBorder="1"/>
    <xf numFmtId="166" fontId="10" fillId="5" borderId="165" xfId="2" applyNumberFormat="1" applyFont="1" applyFill="1" applyBorder="1"/>
    <xf numFmtId="0" fontId="3" fillId="0" borderId="0" xfId="2" applyFont="1" applyFill="1" applyBorder="1"/>
    <xf numFmtId="0" fontId="15" fillId="0" borderId="0" xfId="2" applyFont="1"/>
    <xf numFmtId="0" fontId="15" fillId="0" borderId="0" xfId="2" applyFont="1" applyFill="1" applyAlignment="1">
      <alignment horizontal="center"/>
    </xf>
    <xf numFmtId="2" fontId="15" fillId="0" borderId="0" xfId="2" applyNumberFormat="1" applyFont="1" applyFill="1"/>
    <xf numFmtId="0" fontId="15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Fill="1" applyAlignment="1">
      <alignment horizontal="center"/>
    </xf>
    <xf numFmtId="2" fontId="3" fillId="0" borderId="0" xfId="2" applyNumberFormat="1" applyFont="1" applyFill="1"/>
    <xf numFmtId="0" fontId="3" fillId="0" borderId="0" xfId="2" applyFont="1" applyAlignment="1">
      <alignment horizontal="center"/>
    </xf>
    <xf numFmtId="0" fontId="3" fillId="13" borderId="0" xfId="2" applyFont="1" applyFill="1" applyAlignment="1">
      <alignment horizontal="left"/>
    </xf>
    <xf numFmtId="0" fontId="3" fillId="13" borderId="0" xfId="2" applyFont="1" applyFill="1" applyAlignment="1">
      <alignment horizontal="center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center"/>
    </xf>
    <xf numFmtId="0" fontId="15" fillId="0" borderId="0" xfId="2" applyFont="1" applyFill="1" applyBorder="1" applyAlignment="1">
      <alignment horizontal="left"/>
    </xf>
    <xf numFmtId="0" fontId="3" fillId="3" borderId="0" xfId="2" applyFont="1" applyFill="1" applyBorder="1" applyAlignment="1">
      <alignment horizontal="left"/>
    </xf>
    <xf numFmtId="0" fontId="3" fillId="16" borderId="0" xfId="2" applyFont="1" applyFill="1" applyBorder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166" xfId="2" applyFont="1" applyFill="1" applyBorder="1"/>
    <xf numFmtId="3" fontId="3" fillId="0" borderId="166" xfId="2" applyNumberFormat="1" applyFont="1" applyFill="1" applyBorder="1"/>
    <xf numFmtId="0" fontId="15" fillId="0" borderId="174" xfId="2" applyFont="1" applyFill="1" applyBorder="1" applyAlignment="1">
      <alignment vertical="center" wrapText="1"/>
    </xf>
    <xf numFmtId="0" fontId="3" fillId="0" borderId="177" xfId="2" applyFont="1" applyFill="1" applyBorder="1" applyAlignment="1">
      <alignment vertical="center" wrapText="1"/>
    </xf>
    <xf numFmtId="168" fontId="9" fillId="0" borderId="86" xfId="5" applyNumberFormat="1" applyFont="1" applyFill="1" applyBorder="1" applyAlignment="1">
      <alignment horizontal="center"/>
    </xf>
    <xf numFmtId="168" fontId="9" fillId="0" borderId="12" xfId="5" applyNumberFormat="1" applyFont="1" applyFill="1" applyBorder="1" applyAlignment="1">
      <alignment horizontal="center"/>
    </xf>
    <xf numFmtId="168" fontId="9" fillId="0" borderId="18" xfId="5" applyNumberFormat="1" applyFont="1" applyFill="1" applyBorder="1" applyAlignment="1">
      <alignment horizontal="center"/>
    </xf>
    <xf numFmtId="1" fontId="16" fillId="0" borderId="145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0" borderId="22" xfId="2" applyNumberFormat="1" applyFont="1" applyFill="1" applyBorder="1" applyAlignment="1">
      <alignment wrapText="1"/>
    </xf>
    <xf numFmtId="0" fontId="4" fillId="0" borderId="23" xfId="2" applyFont="1" applyFill="1" applyBorder="1" applyAlignment="1">
      <alignment horizontal="center" vertical="center"/>
    </xf>
    <xf numFmtId="0" fontId="4" fillId="0" borderId="179" xfId="2" applyFont="1" applyFill="1" applyBorder="1" applyAlignment="1">
      <alignment horizontal="center" vertical="center" wrapText="1"/>
    </xf>
    <xf numFmtId="0" fontId="4" fillId="0" borderId="180" xfId="2" applyFont="1" applyFill="1" applyBorder="1" applyAlignment="1">
      <alignment horizontal="center" vertical="center" wrapText="1"/>
    </xf>
    <xf numFmtId="2" fontId="4" fillId="0" borderId="181" xfId="2" applyNumberFormat="1" applyFont="1" applyFill="1" applyBorder="1" applyAlignment="1">
      <alignment horizontal="center" vertical="center" wrapText="1"/>
    </xf>
    <xf numFmtId="2" fontId="4" fillId="5" borderId="182" xfId="2" applyNumberFormat="1" applyFont="1" applyFill="1" applyBorder="1" applyAlignment="1">
      <alignment horizontal="center" vertical="center" wrapText="1"/>
    </xf>
    <xf numFmtId="0" fontId="4" fillId="5" borderId="180" xfId="2" applyFont="1" applyFill="1" applyBorder="1" applyAlignment="1">
      <alignment horizontal="center" vertical="center" wrapText="1"/>
    </xf>
    <xf numFmtId="2" fontId="4" fillId="5" borderId="180" xfId="2" applyNumberFormat="1" applyFont="1" applyFill="1" applyBorder="1" applyAlignment="1">
      <alignment horizontal="center" vertical="center" wrapText="1"/>
    </xf>
    <xf numFmtId="2" fontId="4" fillId="5" borderId="183" xfId="2" applyNumberFormat="1" applyFont="1" applyFill="1" applyBorder="1" applyAlignment="1">
      <alignment horizontal="center" vertical="center" wrapText="1"/>
    </xf>
    <xf numFmtId="2" fontId="4" fillId="15" borderId="182" xfId="2" applyNumberFormat="1" applyFont="1" applyFill="1" applyBorder="1" applyAlignment="1">
      <alignment horizontal="center" vertical="center" wrapText="1"/>
    </xf>
    <xf numFmtId="2" fontId="4" fillId="15" borderId="183" xfId="2" applyNumberFormat="1" applyFont="1" applyFill="1" applyBorder="1" applyAlignment="1">
      <alignment horizontal="center" vertical="center" wrapText="1"/>
    </xf>
    <xf numFmtId="2" fontId="4" fillId="14" borderId="182" xfId="2" applyNumberFormat="1" applyFont="1" applyFill="1" applyBorder="1" applyAlignment="1">
      <alignment horizontal="center" vertical="center" wrapText="1"/>
    </xf>
    <xf numFmtId="2" fontId="4" fillId="14" borderId="180" xfId="2" applyNumberFormat="1" applyFont="1" applyFill="1" applyBorder="1" applyAlignment="1">
      <alignment horizontal="center" vertical="center" wrapText="1"/>
    </xf>
    <xf numFmtId="2" fontId="4" fillId="14" borderId="184" xfId="2" applyNumberFormat="1" applyFont="1" applyFill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49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3" fontId="4" fillId="5" borderId="33" xfId="1" applyNumberFormat="1" applyFont="1" applyFill="1" applyBorder="1" applyAlignment="1">
      <alignment horizontal="center" vertical="center"/>
    </xf>
    <xf numFmtId="3" fontId="4" fillId="5" borderId="39" xfId="1" applyNumberFormat="1" applyFont="1" applyFill="1" applyBorder="1" applyAlignment="1">
      <alignment horizontal="center" vertical="center"/>
    </xf>
    <xf numFmtId="3" fontId="4" fillId="5" borderId="43" xfId="1" applyNumberFormat="1" applyFont="1" applyFill="1" applyBorder="1" applyAlignment="1">
      <alignment horizontal="center" vertical="center"/>
    </xf>
    <xf numFmtId="3" fontId="4" fillId="6" borderId="33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3" fontId="4" fillId="6" borderId="43" xfId="1" applyNumberFormat="1" applyFont="1" applyFill="1" applyBorder="1" applyAlignment="1">
      <alignment horizontal="center" vertical="center"/>
    </xf>
    <xf numFmtId="0" fontId="4" fillId="10" borderId="9" xfId="1" applyFont="1" applyFill="1" applyBorder="1" applyAlignment="1">
      <alignment horizontal="center" vertical="center"/>
    </xf>
    <xf numFmtId="0" fontId="4" fillId="10" borderId="89" xfId="1" applyFont="1" applyFill="1" applyBorder="1" applyAlignment="1">
      <alignment horizontal="center" vertical="center"/>
    </xf>
    <xf numFmtId="0" fontId="4" fillId="10" borderId="19" xfId="1" applyFont="1" applyFill="1" applyBorder="1" applyAlignment="1">
      <alignment horizontal="center" vertical="center"/>
    </xf>
    <xf numFmtId="0" fontId="4" fillId="5" borderId="5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0" borderId="5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89" xfId="1" applyFont="1" applyBorder="1" applyAlignment="1">
      <alignment horizontal="center" vertical="center"/>
    </xf>
    <xf numFmtId="0" fontId="4" fillId="0" borderId="7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5" borderId="51" xfId="1" applyFont="1" applyFill="1" applyBorder="1" applyAlignment="1">
      <alignment horizontal="center" vertical="center" wrapText="1"/>
    </xf>
    <xf numFmtId="0" fontId="4" fillId="5" borderId="89" xfId="1" applyFont="1" applyFill="1" applyBorder="1" applyAlignment="1">
      <alignment horizontal="center" vertical="center" wrapText="1"/>
    </xf>
    <xf numFmtId="0" fontId="4" fillId="5" borderId="7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94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9" fillId="0" borderId="23" xfId="1" applyFont="1" applyBorder="1" applyAlignment="1">
      <alignment horizontal="center" vertical="center"/>
    </xf>
    <xf numFmtId="0" fontId="9" fillId="0" borderId="130" xfId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83" xfId="2" applyFont="1" applyBorder="1" applyAlignment="1">
      <alignment horizontal="center"/>
    </xf>
    <xf numFmtId="0" fontId="4" fillId="0" borderId="23" xfId="2" applyFont="1" applyBorder="1" applyAlignment="1">
      <alignment horizontal="center"/>
    </xf>
    <xf numFmtId="2" fontId="4" fillId="5" borderId="148" xfId="2" applyNumberFormat="1" applyFont="1" applyFill="1" applyBorder="1" applyAlignment="1">
      <alignment horizontal="center"/>
    </xf>
    <xf numFmtId="2" fontId="4" fillId="5" borderId="24" xfId="2" applyNumberFormat="1" applyFont="1" applyFill="1" applyBorder="1" applyAlignment="1">
      <alignment horizontal="center"/>
    </xf>
    <xf numFmtId="2" fontId="4" fillId="5" borderId="130" xfId="2" applyNumberFormat="1" applyFont="1" applyFill="1" applyBorder="1" applyAlignment="1">
      <alignment horizontal="center"/>
    </xf>
    <xf numFmtId="2" fontId="4" fillId="15" borderId="146" xfId="2" applyNumberFormat="1" applyFont="1" applyFill="1" applyBorder="1" applyAlignment="1">
      <alignment horizontal="center"/>
    </xf>
    <xf numFmtId="2" fontId="4" fillId="15" borderId="147" xfId="2" applyNumberFormat="1" applyFont="1" applyFill="1" applyBorder="1" applyAlignment="1">
      <alignment horizontal="center"/>
    </xf>
    <xf numFmtId="2" fontId="4" fillId="14" borderId="146" xfId="2" applyNumberFormat="1" applyFont="1" applyFill="1" applyBorder="1" applyAlignment="1">
      <alignment horizontal="center"/>
    </xf>
    <xf numFmtId="2" fontId="4" fillId="14" borderId="145" xfId="2" applyNumberFormat="1" applyFont="1" applyFill="1" applyBorder="1" applyAlignment="1">
      <alignment horizontal="center"/>
    </xf>
    <xf numFmtId="2" fontId="4" fillId="14" borderId="116" xfId="2" applyNumberFormat="1" applyFont="1" applyFill="1" applyBorder="1" applyAlignment="1">
      <alignment horizontal="center"/>
    </xf>
    <xf numFmtId="2" fontId="4" fillId="0" borderId="144" xfId="2" applyNumberFormat="1" applyFont="1" applyFill="1" applyBorder="1" applyAlignment="1">
      <alignment horizontal="center" vertical="center" wrapText="1"/>
    </xf>
    <xf numFmtId="2" fontId="4" fillId="0" borderId="185" xfId="2" applyNumberFormat="1" applyFont="1" applyFill="1" applyBorder="1" applyAlignment="1">
      <alignment horizontal="center" vertical="center" wrapText="1"/>
    </xf>
    <xf numFmtId="0" fontId="4" fillId="5" borderId="117" xfId="1" applyFont="1" applyFill="1" applyBorder="1" applyAlignment="1">
      <alignment horizontal="center" vertical="center" wrapText="1"/>
    </xf>
    <xf numFmtId="0" fontId="4" fillId="0" borderId="117" xfId="1" applyFont="1" applyBorder="1" applyAlignment="1">
      <alignment horizontal="center" vertical="center"/>
    </xf>
    <xf numFmtId="0" fontId="4" fillId="0" borderId="7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28" xfId="1" applyFont="1" applyBorder="1" applyAlignment="1">
      <alignment horizontal="center" vertical="center"/>
    </xf>
    <xf numFmtId="0" fontId="3" fillId="0" borderId="125" xfId="1" applyFont="1" applyBorder="1" applyAlignment="1">
      <alignment horizontal="center" vertical="center"/>
    </xf>
    <xf numFmtId="0" fontId="3" fillId="0" borderId="129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120" xfId="1" applyFont="1" applyFill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0" fontId="4" fillId="0" borderId="118" xfId="1" applyFont="1" applyBorder="1" applyAlignment="1">
      <alignment horizontal="center" vertical="center" wrapText="1"/>
    </xf>
    <xf numFmtId="0" fontId="4" fillId="0" borderId="82" xfId="1" applyFont="1" applyBorder="1" applyAlignment="1">
      <alignment horizontal="center" vertical="center" wrapText="1"/>
    </xf>
    <xf numFmtId="0" fontId="4" fillId="0" borderId="119" xfId="1" applyFont="1" applyBorder="1" applyAlignment="1">
      <alignment horizontal="center" vertical="center" wrapText="1"/>
    </xf>
    <xf numFmtId="0" fontId="4" fillId="0" borderId="126" xfId="1" applyFont="1" applyBorder="1" applyAlignment="1">
      <alignment horizontal="center"/>
    </xf>
    <xf numFmtId="0" fontId="4" fillId="0" borderId="110" xfId="1" applyFont="1" applyBorder="1" applyAlignment="1">
      <alignment horizontal="center"/>
    </xf>
    <xf numFmtId="3" fontId="2" fillId="8" borderId="155" xfId="2" applyNumberFormat="1" applyFont="1" applyFill="1" applyBorder="1" applyAlignment="1">
      <alignment horizontal="right" vertical="center"/>
    </xf>
    <xf numFmtId="3" fontId="2" fillId="8" borderId="139" xfId="2" applyNumberFormat="1" applyFont="1" applyFill="1" applyBorder="1" applyAlignment="1">
      <alignment horizontal="right" vertical="center"/>
    </xf>
    <xf numFmtId="0" fontId="4" fillId="14" borderId="164" xfId="2" applyFont="1" applyFill="1" applyBorder="1" applyAlignment="1">
      <alignment horizontal="center" vertical="center" wrapText="1"/>
    </xf>
    <xf numFmtId="0" fontId="4" fillId="14" borderId="162" xfId="2" applyFont="1" applyFill="1" applyBorder="1" applyAlignment="1">
      <alignment horizontal="center" vertical="center" wrapText="1"/>
    </xf>
    <xf numFmtId="0" fontId="4" fillId="14" borderId="148" xfId="2" applyFont="1" applyFill="1" applyBorder="1" applyAlignment="1">
      <alignment horizontal="center" vertical="center" wrapText="1"/>
    </xf>
    <xf numFmtId="0" fontId="4" fillId="14" borderId="161" xfId="2" applyFont="1" applyFill="1" applyBorder="1" applyAlignment="1">
      <alignment horizontal="center" vertical="center" wrapText="1"/>
    </xf>
    <xf numFmtId="0" fontId="4" fillId="14" borderId="163" xfId="2" applyFont="1" applyFill="1" applyBorder="1" applyAlignment="1">
      <alignment horizontal="center" vertical="center" wrapText="1"/>
    </xf>
    <xf numFmtId="0" fontId="4" fillId="14" borderId="160" xfId="2" applyFont="1" applyFill="1" applyBorder="1" applyAlignment="1">
      <alignment horizontal="center" vertical="center" wrapText="1"/>
    </xf>
    <xf numFmtId="0" fontId="4" fillId="14" borderId="148" xfId="2" applyFont="1" applyFill="1" applyBorder="1" applyAlignment="1">
      <alignment horizontal="center" wrapText="1"/>
    </xf>
    <xf numFmtId="0" fontId="4" fillId="14" borderId="24" xfId="2" applyFont="1" applyFill="1" applyBorder="1" applyAlignment="1">
      <alignment horizontal="center" wrapText="1"/>
    </xf>
    <xf numFmtId="0" fontId="4" fillId="14" borderId="25" xfId="2" applyFont="1" applyFill="1" applyBorder="1" applyAlignment="1">
      <alignment horizontal="center" wrapText="1"/>
    </xf>
    <xf numFmtId="0" fontId="4" fillId="0" borderId="23" xfId="2" applyFont="1" applyFill="1" applyBorder="1" applyAlignment="1">
      <alignment horizontal="center" wrapText="1"/>
    </xf>
    <xf numFmtId="0" fontId="4" fillId="0" borderId="24" xfId="2" applyFont="1" applyFill="1" applyBorder="1" applyAlignment="1">
      <alignment horizontal="center" wrapText="1"/>
    </xf>
    <xf numFmtId="0" fontId="4" fillId="0" borderId="25" xfId="2" applyFont="1" applyFill="1" applyBorder="1" applyAlignment="1">
      <alignment horizontal="center" wrapText="1"/>
    </xf>
    <xf numFmtId="0" fontId="3" fillId="0" borderId="174" xfId="2" applyFont="1" applyFill="1" applyBorder="1" applyAlignment="1">
      <alignment horizontal="center" vertical="center" wrapText="1"/>
    </xf>
    <xf numFmtId="0" fontId="3" fillId="0" borderId="177" xfId="2" applyFont="1" applyFill="1" applyBorder="1" applyAlignment="1">
      <alignment horizontal="center" vertical="center" wrapText="1"/>
    </xf>
    <xf numFmtId="0" fontId="3" fillId="0" borderId="173" xfId="2" applyFont="1" applyFill="1" applyBorder="1" applyAlignment="1">
      <alignment horizontal="center" vertical="center" wrapText="1"/>
    </xf>
    <xf numFmtId="0" fontId="3" fillId="0" borderId="176" xfId="2" applyFont="1" applyFill="1" applyBorder="1" applyAlignment="1">
      <alignment horizontal="center" vertical="center" wrapText="1"/>
    </xf>
    <xf numFmtId="0" fontId="3" fillId="0" borderId="175" xfId="2" applyFont="1" applyFill="1" applyBorder="1" applyAlignment="1">
      <alignment horizontal="center" vertical="center" wrapText="1"/>
    </xf>
    <xf numFmtId="0" fontId="3" fillId="0" borderId="178" xfId="2" applyFont="1" applyFill="1" applyBorder="1" applyAlignment="1">
      <alignment horizontal="center" vertical="center" wrapText="1"/>
    </xf>
    <xf numFmtId="3" fontId="3" fillId="3" borderId="0" xfId="2" applyNumberFormat="1" applyFont="1" applyFill="1" applyBorder="1" applyAlignment="1">
      <alignment horizontal="right"/>
    </xf>
    <xf numFmtId="3" fontId="3" fillId="16" borderId="0" xfId="2" applyNumberFormat="1" applyFont="1" applyFill="1" applyBorder="1" applyAlignment="1">
      <alignment horizontal="right"/>
    </xf>
    <xf numFmtId="0" fontId="3" fillId="0" borderId="167" xfId="2" applyFont="1" applyFill="1" applyBorder="1" applyAlignment="1">
      <alignment horizontal="center" vertical="center" wrapText="1"/>
    </xf>
    <xf numFmtId="0" fontId="3" fillId="0" borderId="168" xfId="2" applyFont="1" applyFill="1" applyBorder="1" applyAlignment="1">
      <alignment horizontal="center" vertical="center" wrapText="1"/>
    </xf>
    <xf numFmtId="0" fontId="3" fillId="0" borderId="169" xfId="2" applyFont="1" applyFill="1" applyBorder="1" applyAlignment="1">
      <alignment horizontal="center" vertical="center" wrapText="1"/>
    </xf>
    <xf numFmtId="0" fontId="3" fillId="0" borderId="170" xfId="2" applyFont="1" applyFill="1" applyBorder="1" applyAlignment="1">
      <alignment horizontal="center" vertical="center" wrapText="1"/>
    </xf>
    <xf numFmtId="0" fontId="3" fillId="0" borderId="171" xfId="2" applyFont="1" applyFill="1" applyBorder="1" applyAlignment="1">
      <alignment horizontal="center" vertical="center" wrapText="1"/>
    </xf>
    <xf numFmtId="0" fontId="3" fillId="0" borderId="172" xfId="2" applyFont="1" applyFill="1" applyBorder="1" applyAlignment="1">
      <alignment horizontal="center" vertical="center" wrapText="1"/>
    </xf>
  </cellXfs>
  <cellStyles count="6">
    <cellStyle name="normální" xfId="0" builtinId="0"/>
    <cellStyle name="normální 2" xfId="1"/>
    <cellStyle name="normální 2 2" xfId="2"/>
    <cellStyle name="normální 3" xfId="3"/>
    <cellStyle name="normální 5 2" xfId="5"/>
    <cellStyle name="procent 2" xfId="4"/>
  </cellStyles>
  <dxfs count="0"/>
  <tableStyles count="0" defaultTableStyle="TableStyleMedium9" defaultPivotStyle="PivotStyleLight16"/>
  <colors>
    <mruColors>
      <color rgb="FFFF9933"/>
      <color rgb="FFFFD03B"/>
      <color rgb="FFB22B1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66675</xdr:colOff>
      <xdr:row>35</xdr:row>
      <xdr:rowOff>95250</xdr:rowOff>
    </xdr:from>
    <xdr:to>
      <xdr:col>35</xdr:col>
      <xdr:colOff>428625</xdr:colOff>
      <xdr:row>35</xdr:row>
      <xdr:rowOff>104775</xdr:rowOff>
    </xdr:to>
    <xdr:cxnSp macro="">
      <xdr:nvCxnSpPr>
        <xdr:cNvPr id="2" name="Přímá spojovací šipka 1"/>
        <xdr:cNvCxnSpPr/>
      </xdr:nvCxnSpPr>
      <xdr:spPr>
        <a:xfrm>
          <a:off x="12068175" y="6257925"/>
          <a:ext cx="5353050" cy="9525"/>
        </a:xfrm>
        <a:prstGeom prst="straightConnector1">
          <a:avLst/>
        </a:prstGeom>
        <a:ln w="698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409575</xdr:colOff>
      <xdr:row>10</xdr:row>
      <xdr:rowOff>114300</xdr:rowOff>
    </xdr:from>
    <xdr:to>
      <xdr:col>31</xdr:col>
      <xdr:colOff>104775</xdr:colOff>
      <xdr:row>12</xdr:row>
      <xdr:rowOff>104775</xdr:rowOff>
    </xdr:to>
    <xdr:sp macro="" textlink="">
      <xdr:nvSpPr>
        <xdr:cNvPr id="3" name="Elipsa 2"/>
        <xdr:cNvSpPr/>
      </xdr:nvSpPr>
      <xdr:spPr>
        <a:xfrm>
          <a:off x="14658975" y="2124075"/>
          <a:ext cx="609600" cy="333375"/>
        </a:xfrm>
        <a:prstGeom prst="ellipse">
          <a:avLst/>
        </a:prstGeom>
        <a:solidFill>
          <a:schemeClr val="accent1">
            <a:alpha val="22000"/>
          </a:schemeClr>
        </a:solidFill>
        <a:ln>
          <a:solidFill>
            <a:schemeClr val="accent1">
              <a:shade val="50000"/>
              <a:alpha val="26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31</xdr:col>
      <xdr:colOff>9525</xdr:colOff>
      <xdr:row>13</xdr:row>
      <xdr:rowOff>76202</xdr:rowOff>
    </xdr:from>
    <xdr:to>
      <xdr:col>36</xdr:col>
      <xdr:colOff>9524</xdr:colOff>
      <xdr:row>32</xdr:row>
      <xdr:rowOff>85724</xdr:rowOff>
    </xdr:to>
    <xdr:cxnSp macro="">
      <xdr:nvCxnSpPr>
        <xdr:cNvPr id="4" name="Přímá spojovací šipka 3"/>
        <xdr:cNvCxnSpPr/>
      </xdr:nvCxnSpPr>
      <xdr:spPr>
        <a:xfrm rot="16200000" flipH="1">
          <a:off x="14758989" y="3005138"/>
          <a:ext cx="3114672" cy="2285999"/>
        </a:xfrm>
        <a:prstGeom prst="straightConnector1">
          <a:avLst/>
        </a:prstGeom>
        <a:ln w="635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19050</xdr:colOff>
      <xdr:row>27</xdr:row>
      <xdr:rowOff>133347</xdr:rowOff>
    </xdr:from>
    <xdr:to>
      <xdr:col>49</xdr:col>
      <xdr:colOff>285750</xdr:colOff>
      <xdr:row>34</xdr:row>
      <xdr:rowOff>142873</xdr:rowOff>
    </xdr:to>
    <xdr:sp macro="" textlink="">
      <xdr:nvSpPr>
        <xdr:cNvPr id="5" name="Zahnutá šipka nahoru 4"/>
        <xdr:cNvSpPr/>
      </xdr:nvSpPr>
      <xdr:spPr>
        <a:xfrm rot="16200000">
          <a:off x="22364699" y="5286373"/>
          <a:ext cx="1181101" cy="476250"/>
        </a:xfrm>
        <a:prstGeom prst="curvedUpArrow">
          <a:avLst>
            <a:gd name="adj1" fmla="val 25000"/>
            <a:gd name="adj2" fmla="val 53992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11</xdr:col>
      <xdr:colOff>66675</xdr:colOff>
      <xdr:row>10</xdr:row>
      <xdr:rowOff>0</xdr:rowOff>
    </xdr:from>
    <xdr:to>
      <xdr:col>11</xdr:col>
      <xdr:colOff>428625</xdr:colOff>
      <xdr:row>24</xdr:row>
      <xdr:rowOff>76200</xdr:rowOff>
    </xdr:to>
    <xdr:sp macro="" textlink="">
      <xdr:nvSpPr>
        <xdr:cNvPr id="6" name="Šipka doprava 5"/>
        <xdr:cNvSpPr/>
      </xdr:nvSpPr>
      <xdr:spPr>
        <a:xfrm>
          <a:off x="5448300" y="2009775"/>
          <a:ext cx="361950" cy="23717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  <xdr:twoCellAnchor>
    <xdr:from>
      <xdr:col>48</xdr:col>
      <xdr:colOff>133350</xdr:colOff>
      <xdr:row>8</xdr:row>
      <xdr:rowOff>0</xdr:rowOff>
    </xdr:from>
    <xdr:to>
      <xdr:col>49</xdr:col>
      <xdr:colOff>285750</xdr:colOff>
      <xdr:row>22</xdr:row>
      <xdr:rowOff>66675</xdr:rowOff>
    </xdr:to>
    <xdr:sp macro="" textlink="">
      <xdr:nvSpPr>
        <xdr:cNvPr id="7" name="Šipka doprava 6"/>
        <xdr:cNvSpPr/>
      </xdr:nvSpPr>
      <xdr:spPr>
        <a:xfrm>
          <a:off x="23183850" y="1676400"/>
          <a:ext cx="361950" cy="23717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cs-CZ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19</xdr:row>
      <xdr:rowOff>142875</xdr:rowOff>
    </xdr:from>
    <xdr:to>
      <xdr:col>8</xdr:col>
      <xdr:colOff>76200</xdr:colOff>
      <xdr:row>21</xdr:row>
      <xdr:rowOff>85725</xdr:rowOff>
    </xdr:to>
    <xdr:sp macro="" textlink="">
      <xdr:nvSpPr>
        <xdr:cNvPr id="2" name="Elipsa 1"/>
        <xdr:cNvSpPr/>
      </xdr:nvSpPr>
      <xdr:spPr>
        <a:xfrm>
          <a:off x="4476750" y="3924300"/>
          <a:ext cx="666750" cy="400050"/>
        </a:xfrm>
        <a:prstGeom prst="ellipse">
          <a:avLst/>
        </a:prstGeom>
        <a:solidFill>
          <a:schemeClr val="accent1">
            <a:alpha val="31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4</xdr:col>
      <xdr:colOff>704850</xdr:colOff>
      <xdr:row>20</xdr:row>
      <xdr:rowOff>209550</xdr:rowOff>
    </xdr:from>
    <xdr:to>
      <xdr:col>5</xdr:col>
      <xdr:colOff>647700</xdr:colOff>
      <xdr:row>22</xdr:row>
      <xdr:rowOff>104775</xdr:rowOff>
    </xdr:to>
    <xdr:sp macro="" textlink="">
      <xdr:nvSpPr>
        <xdr:cNvPr id="3" name="Elipsa 2"/>
        <xdr:cNvSpPr/>
      </xdr:nvSpPr>
      <xdr:spPr>
        <a:xfrm>
          <a:off x="3267075" y="4181475"/>
          <a:ext cx="666750" cy="400050"/>
        </a:xfrm>
        <a:prstGeom prst="ellipse">
          <a:avLst/>
        </a:prstGeom>
        <a:solidFill>
          <a:srgbClr val="92D050">
            <a:alpha val="31000"/>
          </a:srgbClr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5</xdr:col>
      <xdr:colOff>66674</xdr:colOff>
      <xdr:row>22</xdr:row>
      <xdr:rowOff>94009</xdr:rowOff>
    </xdr:from>
    <xdr:to>
      <xdr:col>7</xdr:col>
      <xdr:colOff>415060</xdr:colOff>
      <xdr:row>26</xdr:row>
      <xdr:rowOff>119542</xdr:rowOff>
    </xdr:to>
    <xdr:sp macro="" textlink="">
      <xdr:nvSpPr>
        <xdr:cNvPr id="8" name="Šipka ve tvaru U 7"/>
        <xdr:cNvSpPr/>
      </xdr:nvSpPr>
      <xdr:spPr>
        <a:xfrm flipH="1" flipV="1">
          <a:off x="3352799" y="4570759"/>
          <a:ext cx="1567586" cy="787533"/>
        </a:xfrm>
        <a:prstGeom prst="uturnArrow">
          <a:avLst>
            <a:gd name="adj1" fmla="val 18953"/>
            <a:gd name="adj2" fmla="val 25000"/>
            <a:gd name="adj3" fmla="val 24130"/>
            <a:gd name="adj4" fmla="val 38169"/>
            <a:gd name="adj5" fmla="val 64925"/>
          </a:avLst>
        </a:prstGeom>
        <a:solidFill>
          <a:srgbClr val="FFC000"/>
        </a:solidFill>
        <a:ln>
          <a:solidFill>
            <a:srgbClr val="FF993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31749</xdr:colOff>
      <xdr:row>107</xdr:row>
      <xdr:rowOff>31750</xdr:rowOff>
    </xdr:from>
    <xdr:to>
      <xdr:col>4</xdr:col>
      <xdr:colOff>190499</xdr:colOff>
      <xdr:row>109</xdr:row>
      <xdr:rowOff>148167</xdr:rowOff>
    </xdr:to>
    <xdr:sp macro="" textlink="">
      <xdr:nvSpPr>
        <xdr:cNvPr id="2" name="Elipsa 1"/>
        <xdr:cNvSpPr/>
      </xdr:nvSpPr>
      <xdr:spPr>
        <a:xfrm>
          <a:off x="1860549" y="17357725"/>
          <a:ext cx="768350" cy="440267"/>
        </a:xfrm>
        <a:prstGeom prst="ellipse">
          <a:avLst/>
        </a:prstGeom>
        <a:solidFill>
          <a:schemeClr val="accent1">
            <a:alpha val="27000"/>
          </a:schemeClr>
        </a:solidFill>
        <a:ln>
          <a:solidFill>
            <a:schemeClr val="accent1">
              <a:shade val="50000"/>
              <a:alpha val="5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1</xdr:col>
      <xdr:colOff>2942167</xdr:colOff>
      <xdr:row>110</xdr:row>
      <xdr:rowOff>10583</xdr:rowOff>
    </xdr:from>
    <xdr:to>
      <xdr:col>2</xdr:col>
      <xdr:colOff>751416</xdr:colOff>
      <xdr:row>112</xdr:row>
      <xdr:rowOff>190500</xdr:rowOff>
    </xdr:to>
    <xdr:cxnSp macro="">
      <xdr:nvCxnSpPr>
        <xdr:cNvPr id="4" name="Přímá spojovací šipka 3"/>
        <xdr:cNvCxnSpPr/>
      </xdr:nvCxnSpPr>
      <xdr:spPr>
        <a:xfrm flipV="1">
          <a:off x="3386667" y="28077583"/>
          <a:ext cx="1449916" cy="582084"/>
        </a:xfrm>
        <a:prstGeom prst="straightConnector1">
          <a:avLst/>
        </a:prstGeom>
        <a:ln w="539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88901</xdr:colOff>
      <xdr:row>114</xdr:row>
      <xdr:rowOff>52916</xdr:rowOff>
    </xdr:from>
    <xdr:to>
      <xdr:col>8</xdr:col>
      <xdr:colOff>491067</xdr:colOff>
      <xdr:row>118</xdr:row>
      <xdr:rowOff>190500</xdr:rowOff>
    </xdr:to>
    <xdr:sp macro="" textlink="">
      <xdr:nvSpPr>
        <xdr:cNvPr id="15" name="Zahnutá šipka doleva 14"/>
        <xdr:cNvSpPr/>
      </xdr:nvSpPr>
      <xdr:spPr>
        <a:xfrm>
          <a:off x="7642226" y="28599341"/>
          <a:ext cx="402166" cy="937684"/>
        </a:xfrm>
        <a:prstGeom prst="curvedLeftArrow">
          <a:avLst/>
        </a:prstGeom>
        <a:solidFill>
          <a:srgbClr val="FF0000"/>
        </a:solidFill>
        <a:ln>
          <a:solidFill>
            <a:srgbClr val="B22B1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200024</xdr:colOff>
      <xdr:row>114</xdr:row>
      <xdr:rowOff>94191</xdr:rowOff>
    </xdr:from>
    <xdr:to>
      <xdr:col>3</xdr:col>
      <xdr:colOff>613831</xdr:colOff>
      <xdr:row>122</xdr:row>
      <xdr:rowOff>180974</xdr:rowOff>
    </xdr:to>
    <xdr:sp macro="" textlink="">
      <xdr:nvSpPr>
        <xdr:cNvPr id="17" name="Zahnutá šipka doleva 16"/>
        <xdr:cNvSpPr/>
      </xdr:nvSpPr>
      <xdr:spPr>
        <a:xfrm flipH="1">
          <a:off x="5067299" y="28640616"/>
          <a:ext cx="413807" cy="1686983"/>
        </a:xfrm>
        <a:prstGeom prst="curvedLeftArrow">
          <a:avLst/>
        </a:prstGeom>
        <a:solidFill>
          <a:srgbClr val="FFC000"/>
        </a:solidFill>
        <a:ln>
          <a:solidFill>
            <a:srgbClr val="FFD03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Q81"/>
  <sheetViews>
    <sheetView view="pageLayout" zoomScaleNormal="100" workbookViewId="0"/>
  </sheetViews>
  <sheetFormatPr defaultRowHeight="12.75"/>
  <cols>
    <col min="1" max="1" width="1.85546875" style="2" customWidth="1"/>
    <col min="2" max="2" width="13.5703125" style="2" customWidth="1"/>
    <col min="3" max="3" width="8.7109375" style="2" customWidth="1"/>
    <col min="4" max="4" width="10.140625" style="2" customWidth="1"/>
    <col min="5" max="5" width="8.5703125" style="2" customWidth="1"/>
    <col min="6" max="6" width="8" style="2" customWidth="1"/>
    <col min="7" max="7" width="8.7109375" style="2" customWidth="1"/>
    <col min="8" max="8" width="7.5703125" style="2" customWidth="1"/>
    <col min="9" max="9" width="7.140625" style="2" customWidth="1"/>
    <col min="10" max="10" width="7.5703125" style="2" customWidth="1"/>
    <col min="11" max="11" width="8.7109375" style="2" customWidth="1"/>
    <col min="12" max="12" width="10.5703125" style="2" customWidth="1"/>
    <col min="13" max="13" width="8.7109375" style="2" customWidth="1"/>
    <col min="14" max="14" width="7.140625" style="2" customWidth="1"/>
    <col min="15" max="15" width="7.85546875" style="2" customWidth="1"/>
    <col min="16" max="16" width="8" style="2" customWidth="1"/>
    <col min="17" max="17" width="9" style="2" customWidth="1"/>
    <col min="18" max="18" width="3.28515625" style="2" customWidth="1"/>
    <col min="19" max="208" width="9.140625" style="2"/>
    <col min="209" max="209" width="13.5703125" style="2" customWidth="1"/>
    <col min="210" max="210" width="8.7109375" style="2" customWidth="1"/>
    <col min="211" max="211" width="10.140625" style="2" customWidth="1"/>
    <col min="212" max="212" width="8.5703125" style="2" customWidth="1"/>
    <col min="213" max="213" width="8" style="2" customWidth="1"/>
    <col min="214" max="214" width="8.7109375" style="2" customWidth="1"/>
    <col min="215" max="215" width="7.5703125" style="2" customWidth="1"/>
    <col min="216" max="216" width="7.140625" style="2" customWidth="1"/>
    <col min="217" max="217" width="7.5703125" style="2" customWidth="1"/>
    <col min="218" max="218" width="8.7109375" style="2" customWidth="1"/>
    <col min="219" max="219" width="10.42578125" style="2" customWidth="1"/>
    <col min="220" max="220" width="9.28515625" style="2" customWidth="1"/>
    <col min="221" max="222" width="9.140625" style="2"/>
    <col min="223" max="223" width="9.5703125" style="2" customWidth="1"/>
    <col min="224" max="224" width="10.42578125" style="2" customWidth="1"/>
    <col min="225" max="225" width="1.85546875" style="2" customWidth="1"/>
    <col min="226" max="226" width="11.85546875" style="2" customWidth="1"/>
    <col min="227" max="227" width="8.28515625" style="2" customWidth="1"/>
    <col min="228" max="228" width="9.85546875" style="2" customWidth="1"/>
    <col min="229" max="464" width="9.140625" style="2"/>
    <col min="465" max="465" width="13.5703125" style="2" customWidth="1"/>
    <col min="466" max="466" width="8.7109375" style="2" customWidth="1"/>
    <col min="467" max="467" width="10.140625" style="2" customWidth="1"/>
    <col min="468" max="468" width="8.5703125" style="2" customWidth="1"/>
    <col min="469" max="469" width="8" style="2" customWidth="1"/>
    <col min="470" max="470" width="8.7109375" style="2" customWidth="1"/>
    <col min="471" max="471" width="7.5703125" style="2" customWidth="1"/>
    <col min="472" max="472" width="7.140625" style="2" customWidth="1"/>
    <col min="473" max="473" width="7.5703125" style="2" customWidth="1"/>
    <col min="474" max="474" width="8.7109375" style="2" customWidth="1"/>
    <col min="475" max="475" width="10.42578125" style="2" customWidth="1"/>
    <col min="476" max="476" width="9.28515625" style="2" customWidth="1"/>
    <col min="477" max="478" width="9.140625" style="2"/>
    <col min="479" max="479" width="9.5703125" style="2" customWidth="1"/>
    <col min="480" max="480" width="10.42578125" style="2" customWidth="1"/>
    <col min="481" max="481" width="1.85546875" style="2" customWidth="1"/>
    <col min="482" max="482" width="11.85546875" style="2" customWidth="1"/>
    <col min="483" max="483" width="8.28515625" style="2" customWidth="1"/>
    <col min="484" max="484" width="9.85546875" style="2" customWidth="1"/>
    <col min="485" max="720" width="9.140625" style="2"/>
    <col min="721" max="721" width="13.5703125" style="2" customWidth="1"/>
    <col min="722" max="722" width="8.7109375" style="2" customWidth="1"/>
    <col min="723" max="723" width="10.140625" style="2" customWidth="1"/>
    <col min="724" max="724" width="8.5703125" style="2" customWidth="1"/>
    <col min="725" max="725" width="8" style="2" customWidth="1"/>
    <col min="726" max="726" width="8.7109375" style="2" customWidth="1"/>
    <col min="727" max="727" width="7.5703125" style="2" customWidth="1"/>
    <col min="728" max="728" width="7.140625" style="2" customWidth="1"/>
    <col min="729" max="729" width="7.5703125" style="2" customWidth="1"/>
    <col min="730" max="730" width="8.7109375" style="2" customWidth="1"/>
    <col min="731" max="731" width="10.42578125" style="2" customWidth="1"/>
    <col min="732" max="732" width="9.28515625" style="2" customWidth="1"/>
    <col min="733" max="734" width="9.140625" style="2"/>
    <col min="735" max="735" width="9.5703125" style="2" customWidth="1"/>
    <col min="736" max="736" width="10.42578125" style="2" customWidth="1"/>
    <col min="737" max="737" width="1.85546875" style="2" customWidth="1"/>
    <col min="738" max="738" width="11.85546875" style="2" customWidth="1"/>
    <col min="739" max="739" width="8.28515625" style="2" customWidth="1"/>
    <col min="740" max="740" width="9.85546875" style="2" customWidth="1"/>
    <col min="741" max="976" width="9.140625" style="2"/>
    <col min="977" max="977" width="13.5703125" style="2" customWidth="1"/>
    <col min="978" max="978" width="8.7109375" style="2" customWidth="1"/>
    <col min="979" max="979" width="10.140625" style="2" customWidth="1"/>
    <col min="980" max="980" width="8.5703125" style="2" customWidth="1"/>
    <col min="981" max="981" width="8" style="2" customWidth="1"/>
    <col min="982" max="982" width="8.7109375" style="2" customWidth="1"/>
    <col min="983" max="983" width="7.5703125" style="2" customWidth="1"/>
    <col min="984" max="984" width="7.140625" style="2" customWidth="1"/>
    <col min="985" max="985" width="7.5703125" style="2" customWidth="1"/>
    <col min="986" max="986" width="8.7109375" style="2" customWidth="1"/>
    <col min="987" max="987" width="10.42578125" style="2" customWidth="1"/>
    <col min="988" max="988" width="9.28515625" style="2" customWidth="1"/>
    <col min="989" max="990" width="9.140625" style="2"/>
    <col min="991" max="991" width="9.5703125" style="2" customWidth="1"/>
    <col min="992" max="992" width="10.42578125" style="2" customWidth="1"/>
    <col min="993" max="993" width="1.85546875" style="2" customWidth="1"/>
    <col min="994" max="994" width="11.85546875" style="2" customWidth="1"/>
    <col min="995" max="995" width="8.28515625" style="2" customWidth="1"/>
    <col min="996" max="996" width="9.85546875" style="2" customWidth="1"/>
    <col min="997" max="1232" width="9.140625" style="2"/>
    <col min="1233" max="1233" width="13.5703125" style="2" customWidth="1"/>
    <col min="1234" max="1234" width="8.7109375" style="2" customWidth="1"/>
    <col min="1235" max="1235" width="10.140625" style="2" customWidth="1"/>
    <col min="1236" max="1236" width="8.5703125" style="2" customWidth="1"/>
    <col min="1237" max="1237" width="8" style="2" customWidth="1"/>
    <col min="1238" max="1238" width="8.7109375" style="2" customWidth="1"/>
    <col min="1239" max="1239" width="7.5703125" style="2" customWidth="1"/>
    <col min="1240" max="1240" width="7.140625" style="2" customWidth="1"/>
    <col min="1241" max="1241" width="7.5703125" style="2" customWidth="1"/>
    <col min="1242" max="1242" width="8.7109375" style="2" customWidth="1"/>
    <col min="1243" max="1243" width="10.42578125" style="2" customWidth="1"/>
    <col min="1244" max="1244" width="9.28515625" style="2" customWidth="1"/>
    <col min="1245" max="1246" width="9.140625" style="2"/>
    <col min="1247" max="1247" width="9.5703125" style="2" customWidth="1"/>
    <col min="1248" max="1248" width="10.42578125" style="2" customWidth="1"/>
    <col min="1249" max="1249" width="1.85546875" style="2" customWidth="1"/>
    <col min="1250" max="1250" width="11.85546875" style="2" customWidth="1"/>
    <col min="1251" max="1251" width="8.28515625" style="2" customWidth="1"/>
    <col min="1252" max="1252" width="9.85546875" style="2" customWidth="1"/>
    <col min="1253" max="1488" width="9.140625" style="2"/>
    <col min="1489" max="1489" width="13.5703125" style="2" customWidth="1"/>
    <col min="1490" max="1490" width="8.7109375" style="2" customWidth="1"/>
    <col min="1491" max="1491" width="10.140625" style="2" customWidth="1"/>
    <col min="1492" max="1492" width="8.5703125" style="2" customWidth="1"/>
    <col min="1493" max="1493" width="8" style="2" customWidth="1"/>
    <col min="1494" max="1494" width="8.7109375" style="2" customWidth="1"/>
    <col min="1495" max="1495" width="7.5703125" style="2" customWidth="1"/>
    <col min="1496" max="1496" width="7.140625" style="2" customWidth="1"/>
    <col min="1497" max="1497" width="7.5703125" style="2" customWidth="1"/>
    <col min="1498" max="1498" width="8.7109375" style="2" customWidth="1"/>
    <col min="1499" max="1499" width="10.42578125" style="2" customWidth="1"/>
    <col min="1500" max="1500" width="9.28515625" style="2" customWidth="1"/>
    <col min="1501" max="1502" width="9.140625" style="2"/>
    <col min="1503" max="1503" width="9.5703125" style="2" customWidth="1"/>
    <col min="1504" max="1504" width="10.42578125" style="2" customWidth="1"/>
    <col min="1505" max="1505" width="1.85546875" style="2" customWidth="1"/>
    <col min="1506" max="1506" width="11.85546875" style="2" customWidth="1"/>
    <col min="1507" max="1507" width="8.28515625" style="2" customWidth="1"/>
    <col min="1508" max="1508" width="9.85546875" style="2" customWidth="1"/>
    <col min="1509" max="1744" width="9.140625" style="2"/>
    <col min="1745" max="1745" width="13.5703125" style="2" customWidth="1"/>
    <col min="1746" max="1746" width="8.7109375" style="2" customWidth="1"/>
    <col min="1747" max="1747" width="10.140625" style="2" customWidth="1"/>
    <col min="1748" max="1748" width="8.5703125" style="2" customWidth="1"/>
    <col min="1749" max="1749" width="8" style="2" customWidth="1"/>
    <col min="1750" max="1750" width="8.7109375" style="2" customWidth="1"/>
    <col min="1751" max="1751" width="7.5703125" style="2" customWidth="1"/>
    <col min="1752" max="1752" width="7.140625" style="2" customWidth="1"/>
    <col min="1753" max="1753" width="7.5703125" style="2" customWidth="1"/>
    <col min="1754" max="1754" width="8.7109375" style="2" customWidth="1"/>
    <col min="1755" max="1755" width="10.42578125" style="2" customWidth="1"/>
    <col min="1756" max="1756" width="9.28515625" style="2" customWidth="1"/>
    <col min="1757" max="1758" width="9.140625" style="2"/>
    <col min="1759" max="1759" width="9.5703125" style="2" customWidth="1"/>
    <col min="1760" max="1760" width="10.42578125" style="2" customWidth="1"/>
    <col min="1761" max="1761" width="1.85546875" style="2" customWidth="1"/>
    <col min="1762" max="1762" width="11.85546875" style="2" customWidth="1"/>
    <col min="1763" max="1763" width="8.28515625" style="2" customWidth="1"/>
    <col min="1764" max="1764" width="9.85546875" style="2" customWidth="1"/>
    <col min="1765" max="2000" width="9.140625" style="2"/>
    <col min="2001" max="2001" width="13.5703125" style="2" customWidth="1"/>
    <col min="2002" max="2002" width="8.7109375" style="2" customWidth="1"/>
    <col min="2003" max="2003" width="10.140625" style="2" customWidth="1"/>
    <col min="2004" max="2004" width="8.5703125" style="2" customWidth="1"/>
    <col min="2005" max="2005" width="8" style="2" customWidth="1"/>
    <col min="2006" max="2006" width="8.7109375" style="2" customWidth="1"/>
    <col min="2007" max="2007" width="7.5703125" style="2" customWidth="1"/>
    <col min="2008" max="2008" width="7.140625" style="2" customWidth="1"/>
    <col min="2009" max="2009" width="7.5703125" style="2" customWidth="1"/>
    <col min="2010" max="2010" width="8.7109375" style="2" customWidth="1"/>
    <col min="2011" max="2011" width="10.42578125" style="2" customWidth="1"/>
    <col min="2012" max="2012" width="9.28515625" style="2" customWidth="1"/>
    <col min="2013" max="2014" width="9.140625" style="2"/>
    <col min="2015" max="2015" width="9.5703125" style="2" customWidth="1"/>
    <col min="2016" max="2016" width="10.42578125" style="2" customWidth="1"/>
    <col min="2017" max="2017" width="1.85546875" style="2" customWidth="1"/>
    <col min="2018" max="2018" width="11.85546875" style="2" customWidth="1"/>
    <col min="2019" max="2019" width="8.28515625" style="2" customWidth="1"/>
    <col min="2020" max="2020" width="9.85546875" style="2" customWidth="1"/>
    <col min="2021" max="2256" width="9.140625" style="2"/>
    <col min="2257" max="2257" width="13.5703125" style="2" customWidth="1"/>
    <col min="2258" max="2258" width="8.7109375" style="2" customWidth="1"/>
    <col min="2259" max="2259" width="10.140625" style="2" customWidth="1"/>
    <col min="2260" max="2260" width="8.5703125" style="2" customWidth="1"/>
    <col min="2261" max="2261" width="8" style="2" customWidth="1"/>
    <col min="2262" max="2262" width="8.7109375" style="2" customWidth="1"/>
    <col min="2263" max="2263" width="7.5703125" style="2" customWidth="1"/>
    <col min="2264" max="2264" width="7.140625" style="2" customWidth="1"/>
    <col min="2265" max="2265" width="7.5703125" style="2" customWidth="1"/>
    <col min="2266" max="2266" width="8.7109375" style="2" customWidth="1"/>
    <col min="2267" max="2267" width="10.42578125" style="2" customWidth="1"/>
    <col min="2268" max="2268" width="9.28515625" style="2" customWidth="1"/>
    <col min="2269" max="2270" width="9.140625" style="2"/>
    <col min="2271" max="2271" width="9.5703125" style="2" customWidth="1"/>
    <col min="2272" max="2272" width="10.42578125" style="2" customWidth="1"/>
    <col min="2273" max="2273" width="1.85546875" style="2" customWidth="1"/>
    <col min="2274" max="2274" width="11.85546875" style="2" customWidth="1"/>
    <col min="2275" max="2275" width="8.28515625" style="2" customWidth="1"/>
    <col min="2276" max="2276" width="9.85546875" style="2" customWidth="1"/>
    <col min="2277" max="2512" width="9.140625" style="2"/>
    <col min="2513" max="2513" width="13.5703125" style="2" customWidth="1"/>
    <col min="2514" max="2514" width="8.7109375" style="2" customWidth="1"/>
    <col min="2515" max="2515" width="10.140625" style="2" customWidth="1"/>
    <col min="2516" max="2516" width="8.5703125" style="2" customWidth="1"/>
    <col min="2517" max="2517" width="8" style="2" customWidth="1"/>
    <col min="2518" max="2518" width="8.7109375" style="2" customWidth="1"/>
    <col min="2519" max="2519" width="7.5703125" style="2" customWidth="1"/>
    <col min="2520" max="2520" width="7.140625" style="2" customWidth="1"/>
    <col min="2521" max="2521" width="7.5703125" style="2" customWidth="1"/>
    <col min="2522" max="2522" width="8.7109375" style="2" customWidth="1"/>
    <col min="2523" max="2523" width="10.42578125" style="2" customWidth="1"/>
    <col min="2524" max="2524" width="9.28515625" style="2" customWidth="1"/>
    <col min="2525" max="2526" width="9.140625" style="2"/>
    <col min="2527" max="2527" width="9.5703125" style="2" customWidth="1"/>
    <col min="2528" max="2528" width="10.42578125" style="2" customWidth="1"/>
    <col min="2529" max="2529" width="1.85546875" style="2" customWidth="1"/>
    <col min="2530" max="2530" width="11.85546875" style="2" customWidth="1"/>
    <col min="2531" max="2531" width="8.28515625" style="2" customWidth="1"/>
    <col min="2532" max="2532" width="9.85546875" style="2" customWidth="1"/>
    <col min="2533" max="2768" width="9.140625" style="2"/>
    <col min="2769" max="2769" width="13.5703125" style="2" customWidth="1"/>
    <col min="2770" max="2770" width="8.7109375" style="2" customWidth="1"/>
    <col min="2771" max="2771" width="10.140625" style="2" customWidth="1"/>
    <col min="2772" max="2772" width="8.5703125" style="2" customWidth="1"/>
    <col min="2773" max="2773" width="8" style="2" customWidth="1"/>
    <col min="2774" max="2774" width="8.7109375" style="2" customWidth="1"/>
    <col min="2775" max="2775" width="7.5703125" style="2" customWidth="1"/>
    <col min="2776" max="2776" width="7.140625" style="2" customWidth="1"/>
    <col min="2777" max="2777" width="7.5703125" style="2" customWidth="1"/>
    <col min="2778" max="2778" width="8.7109375" style="2" customWidth="1"/>
    <col min="2779" max="2779" width="10.42578125" style="2" customWidth="1"/>
    <col min="2780" max="2780" width="9.28515625" style="2" customWidth="1"/>
    <col min="2781" max="2782" width="9.140625" style="2"/>
    <col min="2783" max="2783" width="9.5703125" style="2" customWidth="1"/>
    <col min="2784" max="2784" width="10.42578125" style="2" customWidth="1"/>
    <col min="2785" max="2785" width="1.85546875" style="2" customWidth="1"/>
    <col min="2786" max="2786" width="11.85546875" style="2" customWidth="1"/>
    <col min="2787" max="2787" width="8.28515625" style="2" customWidth="1"/>
    <col min="2788" max="2788" width="9.85546875" style="2" customWidth="1"/>
    <col min="2789" max="3024" width="9.140625" style="2"/>
    <col min="3025" max="3025" width="13.5703125" style="2" customWidth="1"/>
    <col min="3026" max="3026" width="8.7109375" style="2" customWidth="1"/>
    <col min="3027" max="3027" width="10.140625" style="2" customWidth="1"/>
    <col min="3028" max="3028" width="8.5703125" style="2" customWidth="1"/>
    <col min="3029" max="3029" width="8" style="2" customWidth="1"/>
    <col min="3030" max="3030" width="8.7109375" style="2" customWidth="1"/>
    <col min="3031" max="3031" width="7.5703125" style="2" customWidth="1"/>
    <col min="3032" max="3032" width="7.140625" style="2" customWidth="1"/>
    <col min="3033" max="3033" width="7.5703125" style="2" customWidth="1"/>
    <col min="3034" max="3034" width="8.7109375" style="2" customWidth="1"/>
    <col min="3035" max="3035" width="10.42578125" style="2" customWidth="1"/>
    <col min="3036" max="3036" width="9.28515625" style="2" customWidth="1"/>
    <col min="3037" max="3038" width="9.140625" style="2"/>
    <col min="3039" max="3039" width="9.5703125" style="2" customWidth="1"/>
    <col min="3040" max="3040" width="10.42578125" style="2" customWidth="1"/>
    <col min="3041" max="3041" width="1.85546875" style="2" customWidth="1"/>
    <col min="3042" max="3042" width="11.85546875" style="2" customWidth="1"/>
    <col min="3043" max="3043" width="8.28515625" style="2" customWidth="1"/>
    <col min="3044" max="3044" width="9.85546875" style="2" customWidth="1"/>
    <col min="3045" max="3280" width="9.140625" style="2"/>
    <col min="3281" max="3281" width="13.5703125" style="2" customWidth="1"/>
    <col min="3282" max="3282" width="8.7109375" style="2" customWidth="1"/>
    <col min="3283" max="3283" width="10.140625" style="2" customWidth="1"/>
    <col min="3284" max="3284" width="8.5703125" style="2" customWidth="1"/>
    <col min="3285" max="3285" width="8" style="2" customWidth="1"/>
    <col min="3286" max="3286" width="8.7109375" style="2" customWidth="1"/>
    <col min="3287" max="3287" width="7.5703125" style="2" customWidth="1"/>
    <col min="3288" max="3288" width="7.140625" style="2" customWidth="1"/>
    <col min="3289" max="3289" width="7.5703125" style="2" customWidth="1"/>
    <col min="3290" max="3290" width="8.7109375" style="2" customWidth="1"/>
    <col min="3291" max="3291" width="10.42578125" style="2" customWidth="1"/>
    <col min="3292" max="3292" width="9.28515625" style="2" customWidth="1"/>
    <col min="3293" max="3294" width="9.140625" style="2"/>
    <col min="3295" max="3295" width="9.5703125" style="2" customWidth="1"/>
    <col min="3296" max="3296" width="10.42578125" style="2" customWidth="1"/>
    <col min="3297" max="3297" width="1.85546875" style="2" customWidth="1"/>
    <col min="3298" max="3298" width="11.85546875" style="2" customWidth="1"/>
    <col min="3299" max="3299" width="8.28515625" style="2" customWidth="1"/>
    <col min="3300" max="3300" width="9.85546875" style="2" customWidth="1"/>
    <col min="3301" max="3536" width="9.140625" style="2"/>
    <col min="3537" max="3537" width="13.5703125" style="2" customWidth="1"/>
    <col min="3538" max="3538" width="8.7109375" style="2" customWidth="1"/>
    <col min="3539" max="3539" width="10.140625" style="2" customWidth="1"/>
    <col min="3540" max="3540" width="8.5703125" style="2" customWidth="1"/>
    <col min="3541" max="3541" width="8" style="2" customWidth="1"/>
    <col min="3542" max="3542" width="8.7109375" style="2" customWidth="1"/>
    <col min="3543" max="3543" width="7.5703125" style="2" customWidth="1"/>
    <col min="3544" max="3544" width="7.140625" style="2" customWidth="1"/>
    <col min="3545" max="3545" width="7.5703125" style="2" customWidth="1"/>
    <col min="3546" max="3546" width="8.7109375" style="2" customWidth="1"/>
    <col min="3547" max="3547" width="10.42578125" style="2" customWidth="1"/>
    <col min="3548" max="3548" width="9.28515625" style="2" customWidth="1"/>
    <col min="3549" max="3550" width="9.140625" style="2"/>
    <col min="3551" max="3551" width="9.5703125" style="2" customWidth="1"/>
    <col min="3552" max="3552" width="10.42578125" style="2" customWidth="1"/>
    <col min="3553" max="3553" width="1.85546875" style="2" customWidth="1"/>
    <col min="3554" max="3554" width="11.85546875" style="2" customWidth="1"/>
    <col min="3555" max="3555" width="8.28515625" style="2" customWidth="1"/>
    <col min="3556" max="3556" width="9.85546875" style="2" customWidth="1"/>
    <col min="3557" max="3792" width="9.140625" style="2"/>
    <col min="3793" max="3793" width="13.5703125" style="2" customWidth="1"/>
    <col min="3794" max="3794" width="8.7109375" style="2" customWidth="1"/>
    <col min="3795" max="3795" width="10.140625" style="2" customWidth="1"/>
    <col min="3796" max="3796" width="8.5703125" style="2" customWidth="1"/>
    <col min="3797" max="3797" width="8" style="2" customWidth="1"/>
    <col min="3798" max="3798" width="8.7109375" style="2" customWidth="1"/>
    <col min="3799" max="3799" width="7.5703125" style="2" customWidth="1"/>
    <col min="3800" max="3800" width="7.140625" style="2" customWidth="1"/>
    <col min="3801" max="3801" width="7.5703125" style="2" customWidth="1"/>
    <col min="3802" max="3802" width="8.7109375" style="2" customWidth="1"/>
    <col min="3803" max="3803" width="10.42578125" style="2" customWidth="1"/>
    <col min="3804" max="3804" width="9.28515625" style="2" customWidth="1"/>
    <col min="3805" max="3806" width="9.140625" style="2"/>
    <col min="3807" max="3807" width="9.5703125" style="2" customWidth="1"/>
    <col min="3808" max="3808" width="10.42578125" style="2" customWidth="1"/>
    <col min="3809" max="3809" width="1.85546875" style="2" customWidth="1"/>
    <col min="3810" max="3810" width="11.85546875" style="2" customWidth="1"/>
    <col min="3811" max="3811" width="8.28515625" style="2" customWidth="1"/>
    <col min="3812" max="3812" width="9.85546875" style="2" customWidth="1"/>
    <col min="3813" max="4048" width="9.140625" style="2"/>
    <col min="4049" max="4049" width="13.5703125" style="2" customWidth="1"/>
    <col min="4050" max="4050" width="8.7109375" style="2" customWidth="1"/>
    <col min="4051" max="4051" width="10.140625" style="2" customWidth="1"/>
    <col min="4052" max="4052" width="8.5703125" style="2" customWidth="1"/>
    <col min="4053" max="4053" width="8" style="2" customWidth="1"/>
    <col min="4054" max="4054" width="8.7109375" style="2" customWidth="1"/>
    <col min="4055" max="4055" width="7.5703125" style="2" customWidth="1"/>
    <col min="4056" max="4056" width="7.140625" style="2" customWidth="1"/>
    <col min="4057" max="4057" width="7.5703125" style="2" customWidth="1"/>
    <col min="4058" max="4058" width="8.7109375" style="2" customWidth="1"/>
    <col min="4059" max="4059" width="10.42578125" style="2" customWidth="1"/>
    <col min="4060" max="4060" width="9.28515625" style="2" customWidth="1"/>
    <col min="4061" max="4062" width="9.140625" style="2"/>
    <col min="4063" max="4063" width="9.5703125" style="2" customWidth="1"/>
    <col min="4064" max="4064" width="10.42578125" style="2" customWidth="1"/>
    <col min="4065" max="4065" width="1.85546875" style="2" customWidth="1"/>
    <col min="4066" max="4066" width="11.85546875" style="2" customWidth="1"/>
    <col min="4067" max="4067" width="8.28515625" style="2" customWidth="1"/>
    <col min="4068" max="4068" width="9.85546875" style="2" customWidth="1"/>
    <col min="4069" max="4304" width="9.140625" style="2"/>
    <col min="4305" max="4305" width="13.5703125" style="2" customWidth="1"/>
    <col min="4306" max="4306" width="8.7109375" style="2" customWidth="1"/>
    <col min="4307" max="4307" width="10.140625" style="2" customWidth="1"/>
    <col min="4308" max="4308" width="8.5703125" style="2" customWidth="1"/>
    <col min="4309" max="4309" width="8" style="2" customWidth="1"/>
    <col min="4310" max="4310" width="8.7109375" style="2" customWidth="1"/>
    <col min="4311" max="4311" width="7.5703125" style="2" customWidth="1"/>
    <col min="4312" max="4312" width="7.140625" style="2" customWidth="1"/>
    <col min="4313" max="4313" width="7.5703125" style="2" customWidth="1"/>
    <col min="4314" max="4314" width="8.7109375" style="2" customWidth="1"/>
    <col min="4315" max="4315" width="10.42578125" style="2" customWidth="1"/>
    <col min="4316" max="4316" width="9.28515625" style="2" customWidth="1"/>
    <col min="4317" max="4318" width="9.140625" style="2"/>
    <col min="4319" max="4319" width="9.5703125" style="2" customWidth="1"/>
    <col min="4320" max="4320" width="10.42578125" style="2" customWidth="1"/>
    <col min="4321" max="4321" width="1.85546875" style="2" customWidth="1"/>
    <col min="4322" max="4322" width="11.85546875" style="2" customWidth="1"/>
    <col min="4323" max="4323" width="8.28515625" style="2" customWidth="1"/>
    <col min="4324" max="4324" width="9.85546875" style="2" customWidth="1"/>
    <col min="4325" max="4560" width="9.140625" style="2"/>
    <col min="4561" max="4561" width="13.5703125" style="2" customWidth="1"/>
    <col min="4562" max="4562" width="8.7109375" style="2" customWidth="1"/>
    <col min="4563" max="4563" width="10.140625" style="2" customWidth="1"/>
    <col min="4564" max="4564" width="8.5703125" style="2" customWidth="1"/>
    <col min="4565" max="4565" width="8" style="2" customWidth="1"/>
    <col min="4566" max="4566" width="8.7109375" style="2" customWidth="1"/>
    <col min="4567" max="4567" width="7.5703125" style="2" customWidth="1"/>
    <col min="4568" max="4568" width="7.140625" style="2" customWidth="1"/>
    <col min="4569" max="4569" width="7.5703125" style="2" customWidth="1"/>
    <col min="4570" max="4570" width="8.7109375" style="2" customWidth="1"/>
    <col min="4571" max="4571" width="10.42578125" style="2" customWidth="1"/>
    <col min="4572" max="4572" width="9.28515625" style="2" customWidth="1"/>
    <col min="4573" max="4574" width="9.140625" style="2"/>
    <col min="4575" max="4575" width="9.5703125" style="2" customWidth="1"/>
    <col min="4576" max="4576" width="10.42578125" style="2" customWidth="1"/>
    <col min="4577" max="4577" width="1.85546875" style="2" customWidth="1"/>
    <col min="4578" max="4578" width="11.85546875" style="2" customWidth="1"/>
    <col min="4579" max="4579" width="8.28515625" style="2" customWidth="1"/>
    <col min="4580" max="4580" width="9.85546875" style="2" customWidth="1"/>
    <col min="4581" max="4816" width="9.140625" style="2"/>
    <col min="4817" max="4817" width="13.5703125" style="2" customWidth="1"/>
    <col min="4818" max="4818" width="8.7109375" style="2" customWidth="1"/>
    <col min="4819" max="4819" width="10.140625" style="2" customWidth="1"/>
    <col min="4820" max="4820" width="8.5703125" style="2" customWidth="1"/>
    <col min="4821" max="4821" width="8" style="2" customWidth="1"/>
    <col min="4822" max="4822" width="8.7109375" style="2" customWidth="1"/>
    <col min="4823" max="4823" width="7.5703125" style="2" customWidth="1"/>
    <col min="4824" max="4824" width="7.140625" style="2" customWidth="1"/>
    <col min="4825" max="4825" width="7.5703125" style="2" customWidth="1"/>
    <col min="4826" max="4826" width="8.7109375" style="2" customWidth="1"/>
    <col min="4827" max="4827" width="10.42578125" style="2" customWidth="1"/>
    <col min="4828" max="4828" width="9.28515625" style="2" customWidth="1"/>
    <col min="4829" max="4830" width="9.140625" style="2"/>
    <col min="4831" max="4831" width="9.5703125" style="2" customWidth="1"/>
    <col min="4832" max="4832" width="10.42578125" style="2" customWidth="1"/>
    <col min="4833" max="4833" width="1.85546875" style="2" customWidth="1"/>
    <col min="4834" max="4834" width="11.85546875" style="2" customWidth="1"/>
    <col min="4835" max="4835" width="8.28515625" style="2" customWidth="1"/>
    <col min="4836" max="4836" width="9.85546875" style="2" customWidth="1"/>
    <col min="4837" max="5072" width="9.140625" style="2"/>
    <col min="5073" max="5073" width="13.5703125" style="2" customWidth="1"/>
    <col min="5074" max="5074" width="8.7109375" style="2" customWidth="1"/>
    <col min="5075" max="5075" width="10.140625" style="2" customWidth="1"/>
    <col min="5076" max="5076" width="8.5703125" style="2" customWidth="1"/>
    <col min="5077" max="5077" width="8" style="2" customWidth="1"/>
    <col min="5078" max="5078" width="8.7109375" style="2" customWidth="1"/>
    <col min="5079" max="5079" width="7.5703125" style="2" customWidth="1"/>
    <col min="5080" max="5080" width="7.140625" style="2" customWidth="1"/>
    <col min="5081" max="5081" width="7.5703125" style="2" customWidth="1"/>
    <col min="5082" max="5082" width="8.7109375" style="2" customWidth="1"/>
    <col min="5083" max="5083" width="10.42578125" style="2" customWidth="1"/>
    <col min="5084" max="5084" width="9.28515625" style="2" customWidth="1"/>
    <col min="5085" max="5086" width="9.140625" style="2"/>
    <col min="5087" max="5087" width="9.5703125" style="2" customWidth="1"/>
    <col min="5088" max="5088" width="10.42578125" style="2" customWidth="1"/>
    <col min="5089" max="5089" width="1.85546875" style="2" customWidth="1"/>
    <col min="5090" max="5090" width="11.85546875" style="2" customWidth="1"/>
    <col min="5091" max="5091" width="8.28515625" style="2" customWidth="1"/>
    <col min="5092" max="5092" width="9.85546875" style="2" customWidth="1"/>
    <col min="5093" max="5328" width="9.140625" style="2"/>
    <col min="5329" max="5329" width="13.5703125" style="2" customWidth="1"/>
    <col min="5330" max="5330" width="8.7109375" style="2" customWidth="1"/>
    <col min="5331" max="5331" width="10.140625" style="2" customWidth="1"/>
    <col min="5332" max="5332" width="8.5703125" style="2" customWidth="1"/>
    <col min="5333" max="5333" width="8" style="2" customWidth="1"/>
    <col min="5334" max="5334" width="8.7109375" style="2" customWidth="1"/>
    <col min="5335" max="5335" width="7.5703125" style="2" customWidth="1"/>
    <col min="5336" max="5336" width="7.140625" style="2" customWidth="1"/>
    <col min="5337" max="5337" width="7.5703125" style="2" customWidth="1"/>
    <col min="5338" max="5338" width="8.7109375" style="2" customWidth="1"/>
    <col min="5339" max="5339" width="10.42578125" style="2" customWidth="1"/>
    <col min="5340" max="5340" width="9.28515625" style="2" customWidth="1"/>
    <col min="5341" max="5342" width="9.140625" style="2"/>
    <col min="5343" max="5343" width="9.5703125" style="2" customWidth="1"/>
    <col min="5344" max="5344" width="10.42578125" style="2" customWidth="1"/>
    <col min="5345" max="5345" width="1.85546875" style="2" customWidth="1"/>
    <col min="5346" max="5346" width="11.85546875" style="2" customWidth="1"/>
    <col min="5347" max="5347" width="8.28515625" style="2" customWidth="1"/>
    <col min="5348" max="5348" width="9.85546875" style="2" customWidth="1"/>
    <col min="5349" max="5584" width="9.140625" style="2"/>
    <col min="5585" max="5585" width="13.5703125" style="2" customWidth="1"/>
    <col min="5586" max="5586" width="8.7109375" style="2" customWidth="1"/>
    <col min="5587" max="5587" width="10.140625" style="2" customWidth="1"/>
    <col min="5588" max="5588" width="8.5703125" style="2" customWidth="1"/>
    <col min="5589" max="5589" width="8" style="2" customWidth="1"/>
    <col min="5590" max="5590" width="8.7109375" style="2" customWidth="1"/>
    <col min="5591" max="5591" width="7.5703125" style="2" customWidth="1"/>
    <col min="5592" max="5592" width="7.140625" style="2" customWidth="1"/>
    <col min="5593" max="5593" width="7.5703125" style="2" customWidth="1"/>
    <col min="5594" max="5594" width="8.7109375" style="2" customWidth="1"/>
    <col min="5595" max="5595" width="10.42578125" style="2" customWidth="1"/>
    <col min="5596" max="5596" width="9.28515625" style="2" customWidth="1"/>
    <col min="5597" max="5598" width="9.140625" style="2"/>
    <col min="5599" max="5599" width="9.5703125" style="2" customWidth="1"/>
    <col min="5600" max="5600" width="10.42578125" style="2" customWidth="1"/>
    <col min="5601" max="5601" width="1.85546875" style="2" customWidth="1"/>
    <col min="5602" max="5602" width="11.85546875" style="2" customWidth="1"/>
    <col min="5603" max="5603" width="8.28515625" style="2" customWidth="1"/>
    <col min="5604" max="5604" width="9.85546875" style="2" customWidth="1"/>
    <col min="5605" max="5840" width="9.140625" style="2"/>
    <col min="5841" max="5841" width="13.5703125" style="2" customWidth="1"/>
    <col min="5842" max="5842" width="8.7109375" style="2" customWidth="1"/>
    <col min="5843" max="5843" width="10.140625" style="2" customWidth="1"/>
    <col min="5844" max="5844" width="8.5703125" style="2" customWidth="1"/>
    <col min="5845" max="5845" width="8" style="2" customWidth="1"/>
    <col min="5846" max="5846" width="8.7109375" style="2" customWidth="1"/>
    <col min="5847" max="5847" width="7.5703125" style="2" customWidth="1"/>
    <col min="5848" max="5848" width="7.140625" style="2" customWidth="1"/>
    <col min="5849" max="5849" width="7.5703125" style="2" customWidth="1"/>
    <col min="5850" max="5850" width="8.7109375" style="2" customWidth="1"/>
    <col min="5851" max="5851" width="10.42578125" style="2" customWidth="1"/>
    <col min="5852" max="5852" width="9.28515625" style="2" customWidth="1"/>
    <col min="5853" max="5854" width="9.140625" style="2"/>
    <col min="5855" max="5855" width="9.5703125" style="2" customWidth="1"/>
    <col min="5856" max="5856" width="10.42578125" style="2" customWidth="1"/>
    <col min="5857" max="5857" width="1.85546875" style="2" customWidth="1"/>
    <col min="5858" max="5858" width="11.85546875" style="2" customWidth="1"/>
    <col min="5859" max="5859" width="8.28515625" style="2" customWidth="1"/>
    <col min="5860" max="5860" width="9.85546875" style="2" customWidth="1"/>
    <col min="5861" max="6096" width="9.140625" style="2"/>
    <col min="6097" max="6097" width="13.5703125" style="2" customWidth="1"/>
    <col min="6098" max="6098" width="8.7109375" style="2" customWidth="1"/>
    <col min="6099" max="6099" width="10.140625" style="2" customWidth="1"/>
    <col min="6100" max="6100" width="8.5703125" style="2" customWidth="1"/>
    <col min="6101" max="6101" width="8" style="2" customWidth="1"/>
    <col min="6102" max="6102" width="8.7109375" style="2" customWidth="1"/>
    <col min="6103" max="6103" width="7.5703125" style="2" customWidth="1"/>
    <col min="6104" max="6104" width="7.140625" style="2" customWidth="1"/>
    <col min="6105" max="6105" width="7.5703125" style="2" customWidth="1"/>
    <col min="6106" max="6106" width="8.7109375" style="2" customWidth="1"/>
    <col min="6107" max="6107" width="10.42578125" style="2" customWidth="1"/>
    <col min="6108" max="6108" width="9.28515625" style="2" customWidth="1"/>
    <col min="6109" max="6110" width="9.140625" style="2"/>
    <col min="6111" max="6111" width="9.5703125" style="2" customWidth="1"/>
    <col min="6112" max="6112" width="10.42578125" style="2" customWidth="1"/>
    <col min="6113" max="6113" width="1.85546875" style="2" customWidth="1"/>
    <col min="6114" max="6114" width="11.85546875" style="2" customWidth="1"/>
    <col min="6115" max="6115" width="8.28515625" style="2" customWidth="1"/>
    <col min="6116" max="6116" width="9.85546875" style="2" customWidth="1"/>
    <col min="6117" max="6352" width="9.140625" style="2"/>
    <col min="6353" max="6353" width="13.5703125" style="2" customWidth="1"/>
    <col min="6354" max="6354" width="8.7109375" style="2" customWidth="1"/>
    <col min="6355" max="6355" width="10.140625" style="2" customWidth="1"/>
    <col min="6356" max="6356" width="8.5703125" style="2" customWidth="1"/>
    <col min="6357" max="6357" width="8" style="2" customWidth="1"/>
    <col min="6358" max="6358" width="8.7109375" style="2" customWidth="1"/>
    <col min="6359" max="6359" width="7.5703125" style="2" customWidth="1"/>
    <col min="6360" max="6360" width="7.140625" style="2" customWidth="1"/>
    <col min="6361" max="6361" width="7.5703125" style="2" customWidth="1"/>
    <col min="6362" max="6362" width="8.7109375" style="2" customWidth="1"/>
    <col min="6363" max="6363" width="10.42578125" style="2" customWidth="1"/>
    <col min="6364" max="6364" width="9.28515625" style="2" customWidth="1"/>
    <col min="6365" max="6366" width="9.140625" style="2"/>
    <col min="6367" max="6367" width="9.5703125" style="2" customWidth="1"/>
    <col min="6368" max="6368" width="10.42578125" style="2" customWidth="1"/>
    <col min="6369" max="6369" width="1.85546875" style="2" customWidth="1"/>
    <col min="6370" max="6370" width="11.85546875" style="2" customWidth="1"/>
    <col min="6371" max="6371" width="8.28515625" style="2" customWidth="1"/>
    <col min="6372" max="6372" width="9.85546875" style="2" customWidth="1"/>
    <col min="6373" max="6608" width="9.140625" style="2"/>
    <col min="6609" max="6609" width="13.5703125" style="2" customWidth="1"/>
    <col min="6610" max="6610" width="8.7109375" style="2" customWidth="1"/>
    <col min="6611" max="6611" width="10.140625" style="2" customWidth="1"/>
    <col min="6612" max="6612" width="8.5703125" style="2" customWidth="1"/>
    <col min="6613" max="6613" width="8" style="2" customWidth="1"/>
    <col min="6614" max="6614" width="8.7109375" style="2" customWidth="1"/>
    <col min="6615" max="6615" width="7.5703125" style="2" customWidth="1"/>
    <col min="6616" max="6616" width="7.140625" style="2" customWidth="1"/>
    <col min="6617" max="6617" width="7.5703125" style="2" customWidth="1"/>
    <col min="6618" max="6618" width="8.7109375" style="2" customWidth="1"/>
    <col min="6619" max="6619" width="10.42578125" style="2" customWidth="1"/>
    <col min="6620" max="6620" width="9.28515625" style="2" customWidth="1"/>
    <col min="6621" max="6622" width="9.140625" style="2"/>
    <col min="6623" max="6623" width="9.5703125" style="2" customWidth="1"/>
    <col min="6624" max="6624" width="10.42578125" style="2" customWidth="1"/>
    <col min="6625" max="6625" width="1.85546875" style="2" customWidth="1"/>
    <col min="6626" max="6626" width="11.85546875" style="2" customWidth="1"/>
    <col min="6627" max="6627" width="8.28515625" style="2" customWidth="1"/>
    <col min="6628" max="6628" width="9.85546875" style="2" customWidth="1"/>
    <col min="6629" max="6864" width="9.140625" style="2"/>
    <col min="6865" max="6865" width="13.5703125" style="2" customWidth="1"/>
    <col min="6866" max="6866" width="8.7109375" style="2" customWidth="1"/>
    <col min="6867" max="6867" width="10.140625" style="2" customWidth="1"/>
    <col min="6868" max="6868" width="8.5703125" style="2" customWidth="1"/>
    <col min="6869" max="6869" width="8" style="2" customWidth="1"/>
    <col min="6870" max="6870" width="8.7109375" style="2" customWidth="1"/>
    <col min="6871" max="6871" width="7.5703125" style="2" customWidth="1"/>
    <col min="6872" max="6872" width="7.140625" style="2" customWidth="1"/>
    <col min="6873" max="6873" width="7.5703125" style="2" customWidth="1"/>
    <col min="6874" max="6874" width="8.7109375" style="2" customWidth="1"/>
    <col min="6875" max="6875" width="10.42578125" style="2" customWidth="1"/>
    <col min="6876" max="6876" width="9.28515625" style="2" customWidth="1"/>
    <col min="6877" max="6878" width="9.140625" style="2"/>
    <col min="6879" max="6879" width="9.5703125" style="2" customWidth="1"/>
    <col min="6880" max="6880" width="10.42578125" style="2" customWidth="1"/>
    <col min="6881" max="6881" width="1.85546875" style="2" customWidth="1"/>
    <col min="6882" max="6882" width="11.85546875" style="2" customWidth="1"/>
    <col min="6883" max="6883" width="8.28515625" style="2" customWidth="1"/>
    <col min="6884" max="6884" width="9.85546875" style="2" customWidth="1"/>
    <col min="6885" max="7120" width="9.140625" style="2"/>
    <col min="7121" max="7121" width="13.5703125" style="2" customWidth="1"/>
    <col min="7122" max="7122" width="8.7109375" style="2" customWidth="1"/>
    <col min="7123" max="7123" width="10.140625" style="2" customWidth="1"/>
    <col min="7124" max="7124" width="8.5703125" style="2" customWidth="1"/>
    <col min="7125" max="7125" width="8" style="2" customWidth="1"/>
    <col min="7126" max="7126" width="8.7109375" style="2" customWidth="1"/>
    <col min="7127" max="7127" width="7.5703125" style="2" customWidth="1"/>
    <col min="7128" max="7128" width="7.140625" style="2" customWidth="1"/>
    <col min="7129" max="7129" width="7.5703125" style="2" customWidth="1"/>
    <col min="7130" max="7130" width="8.7109375" style="2" customWidth="1"/>
    <col min="7131" max="7131" width="10.42578125" style="2" customWidth="1"/>
    <col min="7132" max="7132" width="9.28515625" style="2" customWidth="1"/>
    <col min="7133" max="7134" width="9.140625" style="2"/>
    <col min="7135" max="7135" width="9.5703125" style="2" customWidth="1"/>
    <col min="7136" max="7136" width="10.42578125" style="2" customWidth="1"/>
    <col min="7137" max="7137" width="1.85546875" style="2" customWidth="1"/>
    <col min="7138" max="7138" width="11.85546875" style="2" customWidth="1"/>
    <col min="7139" max="7139" width="8.28515625" style="2" customWidth="1"/>
    <col min="7140" max="7140" width="9.85546875" style="2" customWidth="1"/>
    <col min="7141" max="7376" width="9.140625" style="2"/>
    <col min="7377" max="7377" width="13.5703125" style="2" customWidth="1"/>
    <col min="7378" max="7378" width="8.7109375" style="2" customWidth="1"/>
    <col min="7379" max="7379" width="10.140625" style="2" customWidth="1"/>
    <col min="7380" max="7380" width="8.5703125" style="2" customWidth="1"/>
    <col min="7381" max="7381" width="8" style="2" customWidth="1"/>
    <col min="7382" max="7382" width="8.7109375" style="2" customWidth="1"/>
    <col min="7383" max="7383" width="7.5703125" style="2" customWidth="1"/>
    <col min="7384" max="7384" width="7.140625" style="2" customWidth="1"/>
    <col min="7385" max="7385" width="7.5703125" style="2" customWidth="1"/>
    <col min="7386" max="7386" width="8.7109375" style="2" customWidth="1"/>
    <col min="7387" max="7387" width="10.42578125" style="2" customWidth="1"/>
    <col min="7388" max="7388" width="9.28515625" style="2" customWidth="1"/>
    <col min="7389" max="7390" width="9.140625" style="2"/>
    <col min="7391" max="7391" width="9.5703125" style="2" customWidth="1"/>
    <col min="7392" max="7392" width="10.42578125" style="2" customWidth="1"/>
    <col min="7393" max="7393" width="1.85546875" style="2" customWidth="1"/>
    <col min="7394" max="7394" width="11.85546875" style="2" customWidth="1"/>
    <col min="7395" max="7395" width="8.28515625" style="2" customWidth="1"/>
    <col min="7396" max="7396" width="9.85546875" style="2" customWidth="1"/>
    <col min="7397" max="7632" width="9.140625" style="2"/>
    <col min="7633" max="7633" width="13.5703125" style="2" customWidth="1"/>
    <col min="7634" max="7634" width="8.7109375" style="2" customWidth="1"/>
    <col min="7635" max="7635" width="10.140625" style="2" customWidth="1"/>
    <col min="7636" max="7636" width="8.5703125" style="2" customWidth="1"/>
    <col min="7637" max="7637" width="8" style="2" customWidth="1"/>
    <col min="7638" max="7638" width="8.7109375" style="2" customWidth="1"/>
    <col min="7639" max="7639" width="7.5703125" style="2" customWidth="1"/>
    <col min="7640" max="7640" width="7.140625" style="2" customWidth="1"/>
    <col min="7641" max="7641" width="7.5703125" style="2" customWidth="1"/>
    <col min="7642" max="7642" width="8.7109375" style="2" customWidth="1"/>
    <col min="7643" max="7643" width="10.42578125" style="2" customWidth="1"/>
    <col min="7644" max="7644" width="9.28515625" style="2" customWidth="1"/>
    <col min="7645" max="7646" width="9.140625" style="2"/>
    <col min="7647" max="7647" width="9.5703125" style="2" customWidth="1"/>
    <col min="7648" max="7648" width="10.42578125" style="2" customWidth="1"/>
    <col min="7649" max="7649" width="1.85546875" style="2" customWidth="1"/>
    <col min="7650" max="7650" width="11.85546875" style="2" customWidth="1"/>
    <col min="7651" max="7651" width="8.28515625" style="2" customWidth="1"/>
    <col min="7652" max="7652" width="9.85546875" style="2" customWidth="1"/>
    <col min="7653" max="7888" width="9.140625" style="2"/>
    <col min="7889" max="7889" width="13.5703125" style="2" customWidth="1"/>
    <col min="7890" max="7890" width="8.7109375" style="2" customWidth="1"/>
    <col min="7891" max="7891" width="10.140625" style="2" customWidth="1"/>
    <col min="7892" max="7892" width="8.5703125" style="2" customWidth="1"/>
    <col min="7893" max="7893" width="8" style="2" customWidth="1"/>
    <col min="7894" max="7894" width="8.7109375" style="2" customWidth="1"/>
    <col min="7895" max="7895" width="7.5703125" style="2" customWidth="1"/>
    <col min="7896" max="7896" width="7.140625" style="2" customWidth="1"/>
    <col min="7897" max="7897" width="7.5703125" style="2" customWidth="1"/>
    <col min="7898" max="7898" width="8.7109375" style="2" customWidth="1"/>
    <col min="7899" max="7899" width="10.42578125" style="2" customWidth="1"/>
    <col min="7900" max="7900" width="9.28515625" style="2" customWidth="1"/>
    <col min="7901" max="7902" width="9.140625" style="2"/>
    <col min="7903" max="7903" width="9.5703125" style="2" customWidth="1"/>
    <col min="7904" max="7904" width="10.42578125" style="2" customWidth="1"/>
    <col min="7905" max="7905" width="1.85546875" style="2" customWidth="1"/>
    <col min="7906" max="7906" width="11.85546875" style="2" customWidth="1"/>
    <col min="7907" max="7907" width="8.28515625" style="2" customWidth="1"/>
    <col min="7908" max="7908" width="9.85546875" style="2" customWidth="1"/>
    <col min="7909" max="8144" width="9.140625" style="2"/>
    <col min="8145" max="8145" width="13.5703125" style="2" customWidth="1"/>
    <col min="8146" max="8146" width="8.7109375" style="2" customWidth="1"/>
    <col min="8147" max="8147" width="10.140625" style="2" customWidth="1"/>
    <col min="8148" max="8148" width="8.5703125" style="2" customWidth="1"/>
    <col min="8149" max="8149" width="8" style="2" customWidth="1"/>
    <col min="8150" max="8150" width="8.7109375" style="2" customWidth="1"/>
    <col min="8151" max="8151" width="7.5703125" style="2" customWidth="1"/>
    <col min="8152" max="8152" width="7.140625" style="2" customWidth="1"/>
    <col min="8153" max="8153" width="7.5703125" style="2" customWidth="1"/>
    <col min="8154" max="8154" width="8.7109375" style="2" customWidth="1"/>
    <col min="8155" max="8155" width="10.42578125" style="2" customWidth="1"/>
    <col min="8156" max="8156" width="9.28515625" style="2" customWidth="1"/>
    <col min="8157" max="8158" width="9.140625" style="2"/>
    <col min="8159" max="8159" width="9.5703125" style="2" customWidth="1"/>
    <col min="8160" max="8160" width="10.42578125" style="2" customWidth="1"/>
    <col min="8161" max="8161" width="1.85546875" style="2" customWidth="1"/>
    <col min="8162" max="8162" width="11.85546875" style="2" customWidth="1"/>
    <col min="8163" max="8163" width="8.28515625" style="2" customWidth="1"/>
    <col min="8164" max="8164" width="9.85546875" style="2" customWidth="1"/>
    <col min="8165" max="8400" width="9.140625" style="2"/>
    <col min="8401" max="8401" width="13.5703125" style="2" customWidth="1"/>
    <col min="8402" max="8402" width="8.7109375" style="2" customWidth="1"/>
    <col min="8403" max="8403" width="10.140625" style="2" customWidth="1"/>
    <col min="8404" max="8404" width="8.5703125" style="2" customWidth="1"/>
    <col min="8405" max="8405" width="8" style="2" customWidth="1"/>
    <col min="8406" max="8406" width="8.7109375" style="2" customWidth="1"/>
    <col min="8407" max="8407" width="7.5703125" style="2" customWidth="1"/>
    <col min="8408" max="8408" width="7.140625" style="2" customWidth="1"/>
    <col min="8409" max="8409" width="7.5703125" style="2" customWidth="1"/>
    <col min="8410" max="8410" width="8.7109375" style="2" customWidth="1"/>
    <col min="8411" max="8411" width="10.42578125" style="2" customWidth="1"/>
    <col min="8412" max="8412" width="9.28515625" style="2" customWidth="1"/>
    <col min="8413" max="8414" width="9.140625" style="2"/>
    <col min="8415" max="8415" width="9.5703125" style="2" customWidth="1"/>
    <col min="8416" max="8416" width="10.42578125" style="2" customWidth="1"/>
    <col min="8417" max="8417" width="1.85546875" style="2" customWidth="1"/>
    <col min="8418" max="8418" width="11.85546875" style="2" customWidth="1"/>
    <col min="8419" max="8419" width="8.28515625" style="2" customWidth="1"/>
    <col min="8420" max="8420" width="9.85546875" style="2" customWidth="1"/>
    <col min="8421" max="8656" width="9.140625" style="2"/>
    <col min="8657" max="8657" width="13.5703125" style="2" customWidth="1"/>
    <col min="8658" max="8658" width="8.7109375" style="2" customWidth="1"/>
    <col min="8659" max="8659" width="10.140625" style="2" customWidth="1"/>
    <col min="8660" max="8660" width="8.5703125" style="2" customWidth="1"/>
    <col min="8661" max="8661" width="8" style="2" customWidth="1"/>
    <col min="8662" max="8662" width="8.7109375" style="2" customWidth="1"/>
    <col min="8663" max="8663" width="7.5703125" style="2" customWidth="1"/>
    <col min="8664" max="8664" width="7.140625" style="2" customWidth="1"/>
    <col min="8665" max="8665" width="7.5703125" style="2" customWidth="1"/>
    <col min="8666" max="8666" width="8.7109375" style="2" customWidth="1"/>
    <col min="8667" max="8667" width="10.42578125" style="2" customWidth="1"/>
    <col min="8668" max="8668" width="9.28515625" style="2" customWidth="1"/>
    <col min="8669" max="8670" width="9.140625" style="2"/>
    <col min="8671" max="8671" width="9.5703125" style="2" customWidth="1"/>
    <col min="8672" max="8672" width="10.42578125" style="2" customWidth="1"/>
    <col min="8673" max="8673" width="1.85546875" style="2" customWidth="1"/>
    <col min="8674" max="8674" width="11.85546875" style="2" customWidth="1"/>
    <col min="8675" max="8675" width="8.28515625" style="2" customWidth="1"/>
    <col min="8676" max="8676" width="9.85546875" style="2" customWidth="1"/>
    <col min="8677" max="8912" width="9.140625" style="2"/>
    <col min="8913" max="8913" width="13.5703125" style="2" customWidth="1"/>
    <col min="8914" max="8914" width="8.7109375" style="2" customWidth="1"/>
    <col min="8915" max="8915" width="10.140625" style="2" customWidth="1"/>
    <col min="8916" max="8916" width="8.5703125" style="2" customWidth="1"/>
    <col min="8917" max="8917" width="8" style="2" customWidth="1"/>
    <col min="8918" max="8918" width="8.7109375" style="2" customWidth="1"/>
    <col min="8919" max="8919" width="7.5703125" style="2" customWidth="1"/>
    <col min="8920" max="8920" width="7.140625" style="2" customWidth="1"/>
    <col min="8921" max="8921" width="7.5703125" style="2" customWidth="1"/>
    <col min="8922" max="8922" width="8.7109375" style="2" customWidth="1"/>
    <col min="8923" max="8923" width="10.42578125" style="2" customWidth="1"/>
    <col min="8924" max="8924" width="9.28515625" style="2" customWidth="1"/>
    <col min="8925" max="8926" width="9.140625" style="2"/>
    <col min="8927" max="8927" width="9.5703125" style="2" customWidth="1"/>
    <col min="8928" max="8928" width="10.42578125" style="2" customWidth="1"/>
    <col min="8929" max="8929" width="1.85546875" style="2" customWidth="1"/>
    <col min="8930" max="8930" width="11.85546875" style="2" customWidth="1"/>
    <col min="8931" max="8931" width="8.28515625" style="2" customWidth="1"/>
    <col min="8932" max="8932" width="9.85546875" style="2" customWidth="1"/>
    <col min="8933" max="9168" width="9.140625" style="2"/>
    <col min="9169" max="9169" width="13.5703125" style="2" customWidth="1"/>
    <col min="9170" max="9170" width="8.7109375" style="2" customWidth="1"/>
    <col min="9171" max="9171" width="10.140625" style="2" customWidth="1"/>
    <col min="9172" max="9172" width="8.5703125" style="2" customWidth="1"/>
    <col min="9173" max="9173" width="8" style="2" customWidth="1"/>
    <col min="9174" max="9174" width="8.7109375" style="2" customWidth="1"/>
    <col min="9175" max="9175" width="7.5703125" style="2" customWidth="1"/>
    <col min="9176" max="9176" width="7.140625" style="2" customWidth="1"/>
    <col min="9177" max="9177" width="7.5703125" style="2" customWidth="1"/>
    <col min="9178" max="9178" width="8.7109375" style="2" customWidth="1"/>
    <col min="9179" max="9179" width="10.42578125" style="2" customWidth="1"/>
    <col min="9180" max="9180" width="9.28515625" style="2" customWidth="1"/>
    <col min="9181" max="9182" width="9.140625" style="2"/>
    <col min="9183" max="9183" width="9.5703125" style="2" customWidth="1"/>
    <col min="9184" max="9184" width="10.42578125" style="2" customWidth="1"/>
    <col min="9185" max="9185" width="1.85546875" style="2" customWidth="1"/>
    <col min="9186" max="9186" width="11.85546875" style="2" customWidth="1"/>
    <col min="9187" max="9187" width="8.28515625" style="2" customWidth="1"/>
    <col min="9188" max="9188" width="9.85546875" style="2" customWidth="1"/>
    <col min="9189" max="9424" width="9.140625" style="2"/>
    <col min="9425" max="9425" width="13.5703125" style="2" customWidth="1"/>
    <col min="9426" max="9426" width="8.7109375" style="2" customWidth="1"/>
    <col min="9427" max="9427" width="10.140625" style="2" customWidth="1"/>
    <col min="9428" max="9428" width="8.5703125" style="2" customWidth="1"/>
    <col min="9429" max="9429" width="8" style="2" customWidth="1"/>
    <col min="9430" max="9430" width="8.7109375" style="2" customWidth="1"/>
    <col min="9431" max="9431" width="7.5703125" style="2" customWidth="1"/>
    <col min="9432" max="9432" width="7.140625" style="2" customWidth="1"/>
    <col min="9433" max="9433" width="7.5703125" style="2" customWidth="1"/>
    <col min="9434" max="9434" width="8.7109375" style="2" customWidth="1"/>
    <col min="9435" max="9435" width="10.42578125" style="2" customWidth="1"/>
    <col min="9436" max="9436" width="9.28515625" style="2" customWidth="1"/>
    <col min="9437" max="9438" width="9.140625" style="2"/>
    <col min="9439" max="9439" width="9.5703125" style="2" customWidth="1"/>
    <col min="9440" max="9440" width="10.42578125" style="2" customWidth="1"/>
    <col min="9441" max="9441" width="1.85546875" style="2" customWidth="1"/>
    <col min="9442" max="9442" width="11.85546875" style="2" customWidth="1"/>
    <col min="9443" max="9443" width="8.28515625" style="2" customWidth="1"/>
    <col min="9444" max="9444" width="9.85546875" style="2" customWidth="1"/>
    <col min="9445" max="9680" width="9.140625" style="2"/>
    <col min="9681" max="9681" width="13.5703125" style="2" customWidth="1"/>
    <col min="9682" max="9682" width="8.7109375" style="2" customWidth="1"/>
    <col min="9683" max="9683" width="10.140625" style="2" customWidth="1"/>
    <col min="9684" max="9684" width="8.5703125" style="2" customWidth="1"/>
    <col min="9685" max="9685" width="8" style="2" customWidth="1"/>
    <col min="9686" max="9686" width="8.7109375" style="2" customWidth="1"/>
    <col min="9687" max="9687" width="7.5703125" style="2" customWidth="1"/>
    <col min="9688" max="9688" width="7.140625" style="2" customWidth="1"/>
    <col min="9689" max="9689" width="7.5703125" style="2" customWidth="1"/>
    <col min="9690" max="9690" width="8.7109375" style="2" customWidth="1"/>
    <col min="9691" max="9691" width="10.42578125" style="2" customWidth="1"/>
    <col min="9692" max="9692" width="9.28515625" style="2" customWidth="1"/>
    <col min="9693" max="9694" width="9.140625" style="2"/>
    <col min="9695" max="9695" width="9.5703125" style="2" customWidth="1"/>
    <col min="9696" max="9696" width="10.42578125" style="2" customWidth="1"/>
    <col min="9697" max="9697" width="1.85546875" style="2" customWidth="1"/>
    <col min="9698" max="9698" width="11.85546875" style="2" customWidth="1"/>
    <col min="9699" max="9699" width="8.28515625" style="2" customWidth="1"/>
    <col min="9700" max="9700" width="9.85546875" style="2" customWidth="1"/>
    <col min="9701" max="9936" width="9.140625" style="2"/>
    <col min="9937" max="9937" width="13.5703125" style="2" customWidth="1"/>
    <col min="9938" max="9938" width="8.7109375" style="2" customWidth="1"/>
    <col min="9939" max="9939" width="10.140625" style="2" customWidth="1"/>
    <col min="9940" max="9940" width="8.5703125" style="2" customWidth="1"/>
    <col min="9941" max="9941" width="8" style="2" customWidth="1"/>
    <col min="9942" max="9942" width="8.7109375" style="2" customWidth="1"/>
    <col min="9943" max="9943" width="7.5703125" style="2" customWidth="1"/>
    <col min="9944" max="9944" width="7.140625" style="2" customWidth="1"/>
    <col min="9945" max="9945" width="7.5703125" style="2" customWidth="1"/>
    <col min="9946" max="9946" width="8.7109375" style="2" customWidth="1"/>
    <col min="9947" max="9947" width="10.42578125" style="2" customWidth="1"/>
    <col min="9948" max="9948" width="9.28515625" style="2" customWidth="1"/>
    <col min="9949" max="9950" width="9.140625" style="2"/>
    <col min="9951" max="9951" width="9.5703125" style="2" customWidth="1"/>
    <col min="9952" max="9952" width="10.42578125" style="2" customWidth="1"/>
    <col min="9953" max="9953" width="1.85546875" style="2" customWidth="1"/>
    <col min="9954" max="9954" width="11.85546875" style="2" customWidth="1"/>
    <col min="9955" max="9955" width="8.28515625" style="2" customWidth="1"/>
    <col min="9956" max="9956" width="9.85546875" style="2" customWidth="1"/>
    <col min="9957" max="10192" width="9.140625" style="2"/>
    <col min="10193" max="10193" width="13.5703125" style="2" customWidth="1"/>
    <col min="10194" max="10194" width="8.7109375" style="2" customWidth="1"/>
    <col min="10195" max="10195" width="10.140625" style="2" customWidth="1"/>
    <col min="10196" max="10196" width="8.5703125" style="2" customWidth="1"/>
    <col min="10197" max="10197" width="8" style="2" customWidth="1"/>
    <col min="10198" max="10198" width="8.7109375" style="2" customWidth="1"/>
    <col min="10199" max="10199" width="7.5703125" style="2" customWidth="1"/>
    <col min="10200" max="10200" width="7.140625" style="2" customWidth="1"/>
    <col min="10201" max="10201" width="7.5703125" style="2" customWidth="1"/>
    <col min="10202" max="10202" width="8.7109375" style="2" customWidth="1"/>
    <col min="10203" max="10203" width="10.42578125" style="2" customWidth="1"/>
    <col min="10204" max="10204" width="9.28515625" style="2" customWidth="1"/>
    <col min="10205" max="10206" width="9.140625" style="2"/>
    <col min="10207" max="10207" width="9.5703125" style="2" customWidth="1"/>
    <col min="10208" max="10208" width="10.42578125" style="2" customWidth="1"/>
    <col min="10209" max="10209" width="1.85546875" style="2" customWidth="1"/>
    <col min="10210" max="10210" width="11.85546875" style="2" customWidth="1"/>
    <col min="10211" max="10211" width="8.28515625" style="2" customWidth="1"/>
    <col min="10212" max="10212" width="9.85546875" style="2" customWidth="1"/>
    <col min="10213" max="10448" width="9.140625" style="2"/>
    <col min="10449" max="10449" width="13.5703125" style="2" customWidth="1"/>
    <col min="10450" max="10450" width="8.7109375" style="2" customWidth="1"/>
    <col min="10451" max="10451" width="10.140625" style="2" customWidth="1"/>
    <col min="10452" max="10452" width="8.5703125" style="2" customWidth="1"/>
    <col min="10453" max="10453" width="8" style="2" customWidth="1"/>
    <col min="10454" max="10454" width="8.7109375" style="2" customWidth="1"/>
    <col min="10455" max="10455" width="7.5703125" style="2" customWidth="1"/>
    <col min="10456" max="10456" width="7.140625" style="2" customWidth="1"/>
    <col min="10457" max="10457" width="7.5703125" style="2" customWidth="1"/>
    <col min="10458" max="10458" width="8.7109375" style="2" customWidth="1"/>
    <col min="10459" max="10459" width="10.42578125" style="2" customWidth="1"/>
    <col min="10460" max="10460" width="9.28515625" style="2" customWidth="1"/>
    <col min="10461" max="10462" width="9.140625" style="2"/>
    <col min="10463" max="10463" width="9.5703125" style="2" customWidth="1"/>
    <col min="10464" max="10464" width="10.42578125" style="2" customWidth="1"/>
    <col min="10465" max="10465" width="1.85546875" style="2" customWidth="1"/>
    <col min="10466" max="10466" width="11.85546875" style="2" customWidth="1"/>
    <col min="10467" max="10467" width="8.28515625" style="2" customWidth="1"/>
    <col min="10468" max="10468" width="9.85546875" style="2" customWidth="1"/>
    <col min="10469" max="10704" width="9.140625" style="2"/>
    <col min="10705" max="10705" width="13.5703125" style="2" customWidth="1"/>
    <col min="10706" max="10706" width="8.7109375" style="2" customWidth="1"/>
    <col min="10707" max="10707" width="10.140625" style="2" customWidth="1"/>
    <col min="10708" max="10708" width="8.5703125" style="2" customWidth="1"/>
    <col min="10709" max="10709" width="8" style="2" customWidth="1"/>
    <col min="10710" max="10710" width="8.7109375" style="2" customWidth="1"/>
    <col min="10711" max="10711" width="7.5703125" style="2" customWidth="1"/>
    <col min="10712" max="10712" width="7.140625" style="2" customWidth="1"/>
    <col min="10713" max="10713" width="7.5703125" style="2" customWidth="1"/>
    <col min="10714" max="10714" width="8.7109375" style="2" customWidth="1"/>
    <col min="10715" max="10715" width="10.42578125" style="2" customWidth="1"/>
    <col min="10716" max="10716" width="9.28515625" style="2" customWidth="1"/>
    <col min="10717" max="10718" width="9.140625" style="2"/>
    <col min="10719" max="10719" width="9.5703125" style="2" customWidth="1"/>
    <col min="10720" max="10720" width="10.42578125" style="2" customWidth="1"/>
    <col min="10721" max="10721" width="1.85546875" style="2" customWidth="1"/>
    <col min="10722" max="10722" width="11.85546875" style="2" customWidth="1"/>
    <col min="10723" max="10723" width="8.28515625" style="2" customWidth="1"/>
    <col min="10724" max="10724" width="9.85546875" style="2" customWidth="1"/>
    <col min="10725" max="10960" width="9.140625" style="2"/>
    <col min="10961" max="10961" width="13.5703125" style="2" customWidth="1"/>
    <col min="10962" max="10962" width="8.7109375" style="2" customWidth="1"/>
    <col min="10963" max="10963" width="10.140625" style="2" customWidth="1"/>
    <col min="10964" max="10964" width="8.5703125" style="2" customWidth="1"/>
    <col min="10965" max="10965" width="8" style="2" customWidth="1"/>
    <col min="10966" max="10966" width="8.7109375" style="2" customWidth="1"/>
    <col min="10967" max="10967" width="7.5703125" style="2" customWidth="1"/>
    <col min="10968" max="10968" width="7.140625" style="2" customWidth="1"/>
    <col min="10969" max="10969" width="7.5703125" style="2" customWidth="1"/>
    <col min="10970" max="10970" width="8.7109375" style="2" customWidth="1"/>
    <col min="10971" max="10971" width="10.42578125" style="2" customWidth="1"/>
    <col min="10972" max="10972" width="9.28515625" style="2" customWidth="1"/>
    <col min="10973" max="10974" width="9.140625" style="2"/>
    <col min="10975" max="10975" width="9.5703125" style="2" customWidth="1"/>
    <col min="10976" max="10976" width="10.42578125" style="2" customWidth="1"/>
    <col min="10977" max="10977" width="1.85546875" style="2" customWidth="1"/>
    <col min="10978" max="10978" width="11.85546875" style="2" customWidth="1"/>
    <col min="10979" max="10979" width="8.28515625" style="2" customWidth="1"/>
    <col min="10980" max="10980" width="9.85546875" style="2" customWidth="1"/>
    <col min="10981" max="11216" width="9.140625" style="2"/>
    <col min="11217" max="11217" width="13.5703125" style="2" customWidth="1"/>
    <col min="11218" max="11218" width="8.7109375" style="2" customWidth="1"/>
    <col min="11219" max="11219" width="10.140625" style="2" customWidth="1"/>
    <col min="11220" max="11220" width="8.5703125" style="2" customWidth="1"/>
    <col min="11221" max="11221" width="8" style="2" customWidth="1"/>
    <col min="11222" max="11222" width="8.7109375" style="2" customWidth="1"/>
    <col min="11223" max="11223" width="7.5703125" style="2" customWidth="1"/>
    <col min="11224" max="11224" width="7.140625" style="2" customWidth="1"/>
    <col min="11225" max="11225" width="7.5703125" style="2" customWidth="1"/>
    <col min="11226" max="11226" width="8.7109375" style="2" customWidth="1"/>
    <col min="11227" max="11227" width="10.42578125" style="2" customWidth="1"/>
    <col min="11228" max="11228" width="9.28515625" style="2" customWidth="1"/>
    <col min="11229" max="11230" width="9.140625" style="2"/>
    <col min="11231" max="11231" width="9.5703125" style="2" customWidth="1"/>
    <col min="11232" max="11232" width="10.42578125" style="2" customWidth="1"/>
    <col min="11233" max="11233" width="1.85546875" style="2" customWidth="1"/>
    <col min="11234" max="11234" width="11.85546875" style="2" customWidth="1"/>
    <col min="11235" max="11235" width="8.28515625" style="2" customWidth="1"/>
    <col min="11236" max="11236" width="9.85546875" style="2" customWidth="1"/>
    <col min="11237" max="11472" width="9.140625" style="2"/>
    <col min="11473" max="11473" width="13.5703125" style="2" customWidth="1"/>
    <col min="11474" max="11474" width="8.7109375" style="2" customWidth="1"/>
    <col min="11475" max="11475" width="10.140625" style="2" customWidth="1"/>
    <col min="11476" max="11476" width="8.5703125" style="2" customWidth="1"/>
    <col min="11477" max="11477" width="8" style="2" customWidth="1"/>
    <col min="11478" max="11478" width="8.7109375" style="2" customWidth="1"/>
    <col min="11479" max="11479" width="7.5703125" style="2" customWidth="1"/>
    <col min="11480" max="11480" width="7.140625" style="2" customWidth="1"/>
    <col min="11481" max="11481" width="7.5703125" style="2" customWidth="1"/>
    <col min="11482" max="11482" width="8.7109375" style="2" customWidth="1"/>
    <col min="11483" max="11483" width="10.42578125" style="2" customWidth="1"/>
    <col min="11484" max="11484" width="9.28515625" style="2" customWidth="1"/>
    <col min="11485" max="11486" width="9.140625" style="2"/>
    <col min="11487" max="11487" width="9.5703125" style="2" customWidth="1"/>
    <col min="11488" max="11488" width="10.42578125" style="2" customWidth="1"/>
    <col min="11489" max="11489" width="1.85546875" style="2" customWidth="1"/>
    <col min="11490" max="11490" width="11.85546875" style="2" customWidth="1"/>
    <col min="11491" max="11491" width="8.28515625" style="2" customWidth="1"/>
    <col min="11492" max="11492" width="9.85546875" style="2" customWidth="1"/>
    <col min="11493" max="11728" width="9.140625" style="2"/>
    <col min="11729" max="11729" width="13.5703125" style="2" customWidth="1"/>
    <col min="11730" max="11730" width="8.7109375" style="2" customWidth="1"/>
    <col min="11731" max="11731" width="10.140625" style="2" customWidth="1"/>
    <col min="11732" max="11732" width="8.5703125" style="2" customWidth="1"/>
    <col min="11733" max="11733" width="8" style="2" customWidth="1"/>
    <col min="11734" max="11734" width="8.7109375" style="2" customWidth="1"/>
    <col min="11735" max="11735" width="7.5703125" style="2" customWidth="1"/>
    <col min="11736" max="11736" width="7.140625" style="2" customWidth="1"/>
    <col min="11737" max="11737" width="7.5703125" style="2" customWidth="1"/>
    <col min="11738" max="11738" width="8.7109375" style="2" customWidth="1"/>
    <col min="11739" max="11739" width="10.42578125" style="2" customWidth="1"/>
    <col min="11740" max="11740" width="9.28515625" style="2" customWidth="1"/>
    <col min="11741" max="11742" width="9.140625" style="2"/>
    <col min="11743" max="11743" width="9.5703125" style="2" customWidth="1"/>
    <col min="11744" max="11744" width="10.42578125" style="2" customWidth="1"/>
    <col min="11745" max="11745" width="1.85546875" style="2" customWidth="1"/>
    <col min="11746" max="11746" width="11.85546875" style="2" customWidth="1"/>
    <col min="11747" max="11747" width="8.28515625" style="2" customWidth="1"/>
    <col min="11748" max="11748" width="9.85546875" style="2" customWidth="1"/>
    <col min="11749" max="11984" width="9.140625" style="2"/>
    <col min="11985" max="11985" width="13.5703125" style="2" customWidth="1"/>
    <col min="11986" max="11986" width="8.7109375" style="2" customWidth="1"/>
    <col min="11987" max="11987" width="10.140625" style="2" customWidth="1"/>
    <col min="11988" max="11988" width="8.5703125" style="2" customWidth="1"/>
    <col min="11989" max="11989" width="8" style="2" customWidth="1"/>
    <col min="11990" max="11990" width="8.7109375" style="2" customWidth="1"/>
    <col min="11991" max="11991" width="7.5703125" style="2" customWidth="1"/>
    <col min="11992" max="11992" width="7.140625" style="2" customWidth="1"/>
    <col min="11993" max="11993" width="7.5703125" style="2" customWidth="1"/>
    <col min="11994" max="11994" width="8.7109375" style="2" customWidth="1"/>
    <col min="11995" max="11995" width="10.42578125" style="2" customWidth="1"/>
    <col min="11996" max="11996" width="9.28515625" style="2" customWidth="1"/>
    <col min="11997" max="11998" width="9.140625" style="2"/>
    <col min="11999" max="11999" width="9.5703125" style="2" customWidth="1"/>
    <col min="12000" max="12000" width="10.42578125" style="2" customWidth="1"/>
    <col min="12001" max="12001" width="1.85546875" style="2" customWidth="1"/>
    <col min="12002" max="12002" width="11.85546875" style="2" customWidth="1"/>
    <col min="12003" max="12003" width="8.28515625" style="2" customWidth="1"/>
    <col min="12004" max="12004" width="9.85546875" style="2" customWidth="1"/>
    <col min="12005" max="12240" width="9.140625" style="2"/>
    <col min="12241" max="12241" width="13.5703125" style="2" customWidth="1"/>
    <col min="12242" max="12242" width="8.7109375" style="2" customWidth="1"/>
    <col min="12243" max="12243" width="10.140625" style="2" customWidth="1"/>
    <col min="12244" max="12244" width="8.5703125" style="2" customWidth="1"/>
    <col min="12245" max="12245" width="8" style="2" customWidth="1"/>
    <col min="12246" max="12246" width="8.7109375" style="2" customWidth="1"/>
    <col min="12247" max="12247" width="7.5703125" style="2" customWidth="1"/>
    <col min="12248" max="12248" width="7.140625" style="2" customWidth="1"/>
    <col min="12249" max="12249" width="7.5703125" style="2" customWidth="1"/>
    <col min="12250" max="12250" width="8.7109375" style="2" customWidth="1"/>
    <col min="12251" max="12251" width="10.42578125" style="2" customWidth="1"/>
    <col min="12252" max="12252" width="9.28515625" style="2" customWidth="1"/>
    <col min="12253" max="12254" width="9.140625" style="2"/>
    <col min="12255" max="12255" width="9.5703125" style="2" customWidth="1"/>
    <col min="12256" max="12256" width="10.42578125" style="2" customWidth="1"/>
    <col min="12257" max="12257" width="1.85546875" style="2" customWidth="1"/>
    <col min="12258" max="12258" width="11.85546875" style="2" customWidth="1"/>
    <col min="12259" max="12259" width="8.28515625" style="2" customWidth="1"/>
    <col min="12260" max="12260" width="9.85546875" style="2" customWidth="1"/>
    <col min="12261" max="12496" width="9.140625" style="2"/>
    <col min="12497" max="12497" width="13.5703125" style="2" customWidth="1"/>
    <col min="12498" max="12498" width="8.7109375" style="2" customWidth="1"/>
    <col min="12499" max="12499" width="10.140625" style="2" customWidth="1"/>
    <col min="12500" max="12500" width="8.5703125" style="2" customWidth="1"/>
    <col min="12501" max="12501" width="8" style="2" customWidth="1"/>
    <col min="12502" max="12502" width="8.7109375" style="2" customWidth="1"/>
    <col min="12503" max="12503" width="7.5703125" style="2" customWidth="1"/>
    <col min="12504" max="12504" width="7.140625" style="2" customWidth="1"/>
    <col min="12505" max="12505" width="7.5703125" style="2" customWidth="1"/>
    <col min="12506" max="12506" width="8.7109375" style="2" customWidth="1"/>
    <col min="12507" max="12507" width="10.42578125" style="2" customWidth="1"/>
    <col min="12508" max="12508" width="9.28515625" style="2" customWidth="1"/>
    <col min="12509" max="12510" width="9.140625" style="2"/>
    <col min="12511" max="12511" width="9.5703125" style="2" customWidth="1"/>
    <col min="12512" max="12512" width="10.42578125" style="2" customWidth="1"/>
    <col min="12513" max="12513" width="1.85546875" style="2" customWidth="1"/>
    <col min="12514" max="12514" width="11.85546875" style="2" customWidth="1"/>
    <col min="12515" max="12515" width="8.28515625" style="2" customWidth="1"/>
    <col min="12516" max="12516" width="9.85546875" style="2" customWidth="1"/>
    <col min="12517" max="12752" width="9.140625" style="2"/>
    <col min="12753" max="12753" width="13.5703125" style="2" customWidth="1"/>
    <col min="12754" max="12754" width="8.7109375" style="2" customWidth="1"/>
    <col min="12755" max="12755" width="10.140625" style="2" customWidth="1"/>
    <col min="12756" max="12756" width="8.5703125" style="2" customWidth="1"/>
    <col min="12757" max="12757" width="8" style="2" customWidth="1"/>
    <col min="12758" max="12758" width="8.7109375" style="2" customWidth="1"/>
    <col min="12759" max="12759" width="7.5703125" style="2" customWidth="1"/>
    <col min="12760" max="12760" width="7.140625" style="2" customWidth="1"/>
    <col min="12761" max="12761" width="7.5703125" style="2" customWidth="1"/>
    <col min="12762" max="12762" width="8.7109375" style="2" customWidth="1"/>
    <col min="12763" max="12763" width="10.42578125" style="2" customWidth="1"/>
    <col min="12764" max="12764" width="9.28515625" style="2" customWidth="1"/>
    <col min="12765" max="12766" width="9.140625" style="2"/>
    <col min="12767" max="12767" width="9.5703125" style="2" customWidth="1"/>
    <col min="12768" max="12768" width="10.42578125" style="2" customWidth="1"/>
    <col min="12769" max="12769" width="1.85546875" style="2" customWidth="1"/>
    <col min="12770" max="12770" width="11.85546875" style="2" customWidth="1"/>
    <col min="12771" max="12771" width="8.28515625" style="2" customWidth="1"/>
    <col min="12772" max="12772" width="9.85546875" style="2" customWidth="1"/>
    <col min="12773" max="13008" width="9.140625" style="2"/>
    <col min="13009" max="13009" width="13.5703125" style="2" customWidth="1"/>
    <col min="13010" max="13010" width="8.7109375" style="2" customWidth="1"/>
    <col min="13011" max="13011" width="10.140625" style="2" customWidth="1"/>
    <col min="13012" max="13012" width="8.5703125" style="2" customWidth="1"/>
    <col min="13013" max="13013" width="8" style="2" customWidth="1"/>
    <col min="13014" max="13014" width="8.7109375" style="2" customWidth="1"/>
    <col min="13015" max="13015" width="7.5703125" style="2" customWidth="1"/>
    <col min="13016" max="13016" width="7.140625" style="2" customWidth="1"/>
    <col min="13017" max="13017" width="7.5703125" style="2" customWidth="1"/>
    <col min="13018" max="13018" width="8.7109375" style="2" customWidth="1"/>
    <col min="13019" max="13019" width="10.42578125" style="2" customWidth="1"/>
    <col min="13020" max="13020" width="9.28515625" style="2" customWidth="1"/>
    <col min="13021" max="13022" width="9.140625" style="2"/>
    <col min="13023" max="13023" width="9.5703125" style="2" customWidth="1"/>
    <col min="13024" max="13024" width="10.42578125" style="2" customWidth="1"/>
    <col min="13025" max="13025" width="1.85546875" style="2" customWidth="1"/>
    <col min="13026" max="13026" width="11.85546875" style="2" customWidth="1"/>
    <col min="13027" max="13027" width="8.28515625" style="2" customWidth="1"/>
    <col min="13028" max="13028" width="9.85546875" style="2" customWidth="1"/>
    <col min="13029" max="13264" width="9.140625" style="2"/>
    <col min="13265" max="13265" width="13.5703125" style="2" customWidth="1"/>
    <col min="13266" max="13266" width="8.7109375" style="2" customWidth="1"/>
    <col min="13267" max="13267" width="10.140625" style="2" customWidth="1"/>
    <col min="13268" max="13268" width="8.5703125" style="2" customWidth="1"/>
    <col min="13269" max="13269" width="8" style="2" customWidth="1"/>
    <col min="13270" max="13270" width="8.7109375" style="2" customWidth="1"/>
    <col min="13271" max="13271" width="7.5703125" style="2" customWidth="1"/>
    <col min="13272" max="13272" width="7.140625" style="2" customWidth="1"/>
    <col min="13273" max="13273" width="7.5703125" style="2" customWidth="1"/>
    <col min="13274" max="13274" width="8.7109375" style="2" customWidth="1"/>
    <col min="13275" max="13275" width="10.42578125" style="2" customWidth="1"/>
    <col min="13276" max="13276" width="9.28515625" style="2" customWidth="1"/>
    <col min="13277" max="13278" width="9.140625" style="2"/>
    <col min="13279" max="13279" width="9.5703125" style="2" customWidth="1"/>
    <col min="13280" max="13280" width="10.42578125" style="2" customWidth="1"/>
    <col min="13281" max="13281" width="1.85546875" style="2" customWidth="1"/>
    <col min="13282" max="13282" width="11.85546875" style="2" customWidth="1"/>
    <col min="13283" max="13283" width="8.28515625" style="2" customWidth="1"/>
    <col min="13284" max="13284" width="9.85546875" style="2" customWidth="1"/>
    <col min="13285" max="13520" width="9.140625" style="2"/>
    <col min="13521" max="13521" width="13.5703125" style="2" customWidth="1"/>
    <col min="13522" max="13522" width="8.7109375" style="2" customWidth="1"/>
    <col min="13523" max="13523" width="10.140625" style="2" customWidth="1"/>
    <col min="13524" max="13524" width="8.5703125" style="2" customWidth="1"/>
    <col min="13525" max="13525" width="8" style="2" customWidth="1"/>
    <col min="13526" max="13526" width="8.7109375" style="2" customWidth="1"/>
    <col min="13527" max="13527" width="7.5703125" style="2" customWidth="1"/>
    <col min="13528" max="13528" width="7.140625" style="2" customWidth="1"/>
    <col min="13529" max="13529" width="7.5703125" style="2" customWidth="1"/>
    <col min="13530" max="13530" width="8.7109375" style="2" customWidth="1"/>
    <col min="13531" max="13531" width="10.42578125" style="2" customWidth="1"/>
    <col min="13532" max="13532" width="9.28515625" style="2" customWidth="1"/>
    <col min="13533" max="13534" width="9.140625" style="2"/>
    <col min="13535" max="13535" width="9.5703125" style="2" customWidth="1"/>
    <col min="13536" max="13536" width="10.42578125" style="2" customWidth="1"/>
    <col min="13537" max="13537" width="1.85546875" style="2" customWidth="1"/>
    <col min="13538" max="13538" width="11.85546875" style="2" customWidth="1"/>
    <col min="13539" max="13539" width="8.28515625" style="2" customWidth="1"/>
    <col min="13540" max="13540" width="9.85546875" style="2" customWidth="1"/>
    <col min="13541" max="13776" width="9.140625" style="2"/>
    <col min="13777" max="13777" width="13.5703125" style="2" customWidth="1"/>
    <col min="13778" max="13778" width="8.7109375" style="2" customWidth="1"/>
    <col min="13779" max="13779" width="10.140625" style="2" customWidth="1"/>
    <col min="13780" max="13780" width="8.5703125" style="2" customWidth="1"/>
    <col min="13781" max="13781" width="8" style="2" customWidth="1"/>
    <col min="13782" max="13782" width="8.7109375" style="2" customWidth="1"/>
    <col min="13783" max="13783" width="7.5703125" style="2" customWidth="1"/>
    <col min="13784" max="13784" width="7.140625" style="2" customWidth="1"/>
    <col min="13785" max="13785" width="7.5703125" style="2" customWidth="1"/>
    <col min="13786" max="13786" width="8.7109375" style="2" customWidth="1"/>
    <col min="13787" max="13787" width="10.42578125" style="2" customWidth="1"/>
    <col min="13788" max="13788" width="9.28515625" style="2" customWidth="1"/>
    <col min="13789" max="13790" width="9.140625" style="2"/>
    <col min="13791" max="13791" width="9.5703125" style="2" customWidth="1"/>
    <col min="13792" max="13792" width="10.42578125" style="2" customWidth="1"/>
    <col min="13793" max="13793" width="1.85546875" style="2" customWidth="1"/>
    <col min="13794" max="13794" width="11.85546875" style="2" customWidth="1"/>
    <col min="13795" max="13795" width="8.28515625" style="2" customWidth="1"/>
    <col min="13796" max="13796" width="9.85546875" style="2" customWidth="1"/>
    <col min="13797" max="14032" width="9.140625" style="2"/>
    <col min="14033" max="14033" width="13.5703125" style="2" customWidth="1"/>
    <col min="14034" max="14034" width="8.7109375" style="2" customWidth="1"/>
    <col min="14035" max="14035" width="10.140625" style="2" customWidth="1"/>
    <col min="14036" max="14036" width="8.5703125" style="2" customWidth="1"/>
    <col min="14037" max="14037" width="8" style="2" customWidth="1"/>
    <col min="14038" max="14038" width="8.7109375" style="2" customWidth="1"/>
    <col min="14039" max="14039" width="7.5703125" style="2" customWidth="1"/>
    <col min="14040" max="14040" width="7.140625" style="2" customWidth="1"/>
    <col min="14041" max="14041" width="7.5703125" style="2" customWidth="1"/>
    <col min="14042" max="14042" width="8.7109375" style="2" customWidth="1"/>
    <col min="14043" max="14043" width="10.42578125" style="2" customWidth="1"/>
    <col min="14044" max="14044" width="9.28515625" style="2" customWidth="1"/>
    <col min="14045" max="14046" width="9.140625" style="2"/>
    <col min="14047" max="14047" width="9.5703125" style="2" customWidth="1"/>
    <col min="14048" max="14048" width="10.42578125" style="2" customWidth="1"/>
    <col min="14049" max="14049" width="1.85546875" style="2" customWidth="1"/>
    <col min="14050" max="14050" width="11.85546875" style="2" customWidth="1"/>
    <col min="14051" max="14051" width="8.28515625" style="2" customWidth="1"/>
    <col min="14052" max="14052" width="9.85546875" style="2" customWidth="1"/>
    <col min="14053" max="14288" width="9.140625" style="2"/>
    <col min="14289" max="14289" width="13.5703125" style="2" customWidth="1"/>
    <col min="14290" max="14290" width="8.7109375" style="2" customWidth="1"/>
    <col min="14291" max="14291" width="10.140625" style="2" customWidth="1"/>
    <col min="14292" max="14292" width="8.5703125" style="2" customWidth="1"/>
    <col min="14293" max="14293" width="8" style="2" customWidth="1"/>
    <col min="14294" max="14294" width="8.7109375" style="2" customWidth="1"/>
    <col min="14295" max="14295" width="7.5703125" style="2" customWidth="1"/>
    <col min="14296" max="14296" width="7.140625" style="2" customWidth="1"/>
    <col min="14297" max="14297" width="7.5703125" style="2" customWidth="1"/>
    <col min="14298" max="14298" width="8.7109375" style="2" customWidth="1"/>
    <col min="14299" max="14299" width="10.42578125" style="2" customWidth="1"/>
    <col min="14300" max="14300" width="9.28515625" style="2" customWidth="1"/>
    <col min="14301" max="14302" width="9.140625" style="2"/>
    <col min="14303" max="14303" width="9.5703125" style="2" customWidth="1"/>
    <col min="14304" max="14304" width="10.42578125" style="2" customWidth="1"/>
    <col min="14305" max="14305" width="1.85546875" style="2" customWidth="1"/>
    <col min="14306" max="14306" width="11.85546875" style="2" customWidth="1"/>
    <col min="14307" max="14307" width="8.28515625" style="2" customWidth="1"/>
    <col min="14308" max="14308" width="9.85546875" style="2" customWidth="1"/>
    <col min="14309" max="14544" width="9.140625" style="2"/>
    <col min="14545" max="14545" width="13.5703125" style="2" customWidth="1"/>
    <col min="14546" max="14546" width="8.7109375" style="2" customWidth="1"/>
    <col min="14547" max="14547" width="10.140625" style="2" customWidth="1"/>
    <col min="14548" max="14548" width="8.5703125" style="2" customWidth="1"/>
    <col min="14549" max="14549" width="8" style="2" customWidth="1"/>
    <col min="14550" max="14550" width="8.7109375" style="2" customWidth="1"/>
    <col min="14551" max="14551" width="7.5703125" style="2" customWidth="1"/>
    <col min="14552" max="14552" width="7.140625" style="2" customWidth="1"/>
    <col min="14553" max="14553" width="7.5703125" style="2" customWidth="1"/>
    <col min="14554" max="14554" width="8.7109375" style="2" customWidth="1"/>
    <col min="14555" max="14555" width="10.42578125" style="2" customWidth="1"/>
    <col min="14556" max="14556" width="9.28515625" style="2" customWidth="1"/>
    <col min="14557" max="14558" width="9.140625" style="2"/>
    <col min="14559" max="14559" width="9.5703125" style="2" customWidth="1"/>
    <col min="14560" max="14560" width="10.42578125" style="2" customWidth="1"/>
    <col min="14561" max="14561" width="1.85546875" style="2" customWidth="1"/>
    <col min="14562" max="14562" width="11.85546875" style="2" customWidth="1"/>
    <col min="14563" max="14563" width="8.28515625" style="2" customWidth="1"/>
    <col min="14564" max="14564" width="9.85546875" style="2" customWidth="1"/>
    <col min="14565" max="14800" width="9.140625" style="2"/>
    <col min="14801" max="14801" width="13.5703125" style="2" customWidth="1"/>
    <col min="14802" max="14802" width="8.7109375" style="2" customWidth="1"/>
    <col min="14803" max="14803" width="10.140625" style="2" customWidth="1"/>
    <col min="14804" max="14804" width="8.5703125" style="2" customWidth="1"/>
    <col min="14805" max="14805" width="8" style="2" customWidth="1"/>
    <col min="14806" max="14806" width="8.7109375" style="2" customWidth="1"/>
    <col min="14807" max="14807" width="7.5703125" style="2" customWidth="1"/>
    <col min="14808" max="14808" width="7.140625" style="2" customWidth="1"/>
    <col min="14809" max="14809" width="7.5703125" style="2" customWidth="1"/>
    <col min="14810" max="14810" width="8.7109375" style="2" customWidth="1"/>
    <col min="14811" max="14811" width="10.42578125" style="2" customWidth="1"/>
    <col min="14812" max="14812" width="9.28515625" style="2" customWidth="1"/>
    <col min="14813" max="14814" width="9.140625" style="2"/>
    <col min="14815" max="14815" width="9.5703125" style="2" customWidth="1"/>
    <col min="14816" max="14816" width="10.42578125" style="2" customWidth="1"/>
    <col min="14817" max="14817" width="1.85546875" style="2" customWidth="1"/>
    <col min="14818" max="14818" width="11.85546875" style="2" customWidth="1"/>
    <col min="14819" max="14819" width="8.28515625" style="2" customWidth="1"/>
    <col min="14820" max="14820" width="9.85546875" style="2" customWidth="1"/>
    <col min="14821" max="15056" width="9.140625" style="2"/>
    <col min="15057" max="15057" width="13.5703125" style="2" customWidth="1"/>
    <col min="15058" max="15058" width="8.7109375" style="2" customWidth="1"/>
    <col min="15059" max="15059" width="10.140625" style="2" customWidth="1"/>
    <col min="15060" max="15060" width="8.5703125" style="2" customWidth="1"/>
    <col min="15061" max="15061" width="8" style="2" customWidth="1"/>
    <col min="15062" max="15062" width="8.7109375" style="2" customWidth="1"/>
    <col min="15063" max="15063" width="7.5703125" style="2" customWidth="1"/>
    <col min="15064" max="15064" width="7.140625" style="2" customWidth="1"/>
    <col min="15065" max="15065" width="7.5703125" style="2" customWidth="1"/>
    <col min="15066" max="15066" width="8.7109375" style="2" customWidth="1"/>
    <col min="15067" max="15067" width="10.42578125" style="2" customWidth="1"/>
    <col min="15068" max="15068" width="9.28515625" style="2" customWidth="1"/>
    <col min="15069" max="15070" width="9.140625" style="2"/>
    <col min="15071" max="15071" width="9.5703125" style="2" customWidth="1"/>
    <col min="15072" max="15072" width="10.42578125" style="2" customWidth="1"/>
    <col min="15073" max="15073" width="1.85546875" style="2" customWidth="1"/>
    <col min="15074" max="15074" width="11.85546875" style="2" customWidth="1"/>
    <col min="15075" max="15075" width="8.28515625" style="2" customWidth="1"/>
    <col min="15076" max="15076" width="9.85546875" style="2" customWidth="1"/>
    <col min="15077" max="15312" width="9.140625" style="2"/>
    <col min="15313" max="15313" width="13.5703125" style="2" customWidth="1"/>
    <col min="15314" max="15314" width="8.7109375" style="2" customWidth="1"/>
    <col min="15315" max="15315" width="10.140625" style="2" customWidth="1"/>
    <col min="15316" max="15316" width="8.5703125" style="2" customWidth="1"/>
    <col min="15317" max="15317" width="8" style="2" customWidth="1"/>
    <col min="15318" max="15318" width="8.7109375" style="2" customWidth="1"/>
    <col min="15319" max="15319" width="7.5703125" style="2" customWidth="1"/>
    <col min="15320" max="15320" width="7.140625" style="2" customWidth="1"/>
    <col min="15321" max="15321" width="7.5703125" style="2" customWidth="1"/>
    <col min="15322" max="15322" width="8.7109375" style="2" customWidth="1"/>
    <col min="15323" max="15323" width="10.42578125" style="2" customWidth="1"/>
    <col min="15324" max="15324" width="9.28515625" style="2" customWidth="1"/>
    <col min="15325" max="15326" width="9.140625" style="2"/>
    <col min="15327" max="15327" width="9.5703125" style="2" customWidth="1"/>
    <col min="15328" max="15328" width="10.42578125" style="2" customWidth="1"/>
    <col min="15329" max="15329" width="1.85546875" style="2" customWidth="1"/>
    <col min="15330" max="15330" width="11.85546875" style="2" customWidth="1"/>
    <col min="15331" max="15331" width="8.28515625" style="2" customWidth="1"/>
    <col min="15332" max="15332" width="9.85546875" style="2" customWidth="1"/>
    <col min="15333" max="15568" width="9.140625" style="2"/>
    <col min="15569" max="15569" width="13.5703125" style="2" customWidth="1"/>
    <col min="15570" max="15570" width="8.7109375" style="2" customWidth="1"/>
    <col min="15571" max="15571" width="10.140625" style="2" customWidth="1"/>
    <col min="15572" max="15572" width="8.5703125" style="2" customWidth="1"/>
    <col min="15573" max="15573" width="8" style="2" customWidth="1"/>
    <col min="15574" max="15574" width="8.7109375" style="2" customWidth="1"/>
    <col min="15575" max="15575" width="7.5703125" style="2" customWidth="1"/>
    <col min="15576" max="15576" width="7.140625" style="2" customWidth="1"/>
    <col min="15577" max="15577" width="7.5703125" style="2" customWidth="1"/>
    <col min="15578" max="15578" width="8.7109375" style="2" customWidth="1"/>
    <col min="15579" max="15579" width="10.42578125" style="2" customWidth="1"/>
    <col min="15580" max="15580" width="9.28515625" style="2" customWidth="1"/>
    <col min="15581" max="15582" width="9.140625" style="2"/>
    <col min="15583" max="15583" width="9.5703125" style="2" customWidth="1"/>
    <col min="15584" max="15584" width="10.42578125" style="2" customWidth="1"/>
    <col min="15585" max="15585" width="1.85546875" style="2" customWidth="1"/>
    <col min="15586" max="15586" width="11.85546875" style="2" customWidth="1"/>
    <col min="15587" max="15587" width="8.28515625" style="2" customWidth="1"/>
    <col min="15588" max="15588" width="9.85546875" style="2" customWidth="1"/>
    <col min="15589" max="15824" width="9.140625" style="2"/>
    <col min="15825" max="15825" width="13.5703125" style="2" customWidth="1"/>
    <col min="15826" max="15826" width="8.7109375" style="2" customWidth="1"/>
    <col min="15827" max="15827" width="10.140625" style="2" customWidth="1"/>
    <col min="15828" max="15828" width="8.5703125" style="2" customWidth="1"/>
    <col min="15829" max="15829" width="8" style="2" customWidth="1"/>
    <col min="15830" max="15830" width="8.7109375" style="2" customWidth="1"/>
    <col min="15831" max="15831" width="7.5703125" style="2" customWidth="1"/>
    <col min="15832" max="15832" width="7.140625" style="2" customWidth="1"/>
    <col min="15833" max="15833" width="7.5703125" style="2" customWidth="1"/>
    <col min="15834" max="15834" width="8.7109375" style="2" customWidth="1"/>
    <col min="15835" max="15835" width="10.42578125" style="2" customWidth="1"/>
    <col min="15836" max="15836" width="9.28515625" style="2" customWidth="1"/>
    <col min="15837" max="15838" width="9.140625" style="2"/>
    <col min="15839" max="15839" width="9.5703125" style="2" customWidth="1"/>
    <col min="15840" max="15840" width="10.42578125" style="2" customWidth="1"/>
    <col min="15841" max="15841" width="1.85546875" style="2" customWidth="1"/>
    <col min="15842" max="15842" width="11.85546875" style="2" customWidth="1"/>
    <col min="15843" max="15843" width="8.28515625" style="2" customWidth="1"/>
    <col min="15844" max="15844" width="9.85546875" style="2" customWidth="1"/>
    <col min="15845" max="16080" width="9.140625" style="2"/>
    <col min="16081" max="16081" width="13.5703125" style="2" customWidth="1"/>
    <col min="16082" max="16082" width="8.7109375" style="2" customWidth="1"/>
    <col min="16083" max="16083" width="10.140625" style="2" customWidth="1"/>
    <col min="16084" max="16084" width="8.5703125" style="2" customWidth="1"/>
    <col min="16085" max="16085" width="8" style="2" customWidth="1"/>
    <col min="16086" max="16086" width="8.7109375" style="2" customWidth="1"/>
    <col min="16087" max="16087" width="7.5703125" style="2" customWidth="1"/>
    <col min="16088" max="16088" width="7.140625" style="2" customWidth="1"/>
    <col min="16089" max="16089" width="7.5703125" style="2" customWidth="1"/>
    <col min="16090" max="16090" width="8.7109375" style="2" customWidth="1"/>
    <col min="16091" max="16091" width="10.42578125" style="2" customWidth="1"/>
    <col min="16092" max="16092" width="9.28515625" style="2" customWidth="1"/>
    <col min="16093" max="16094" width="9.140625" style="2"/>
    <col min="16095" max="16095" width="9.5703125" style="2" customWidth="1"/>
    <col min="16096" max="16096" width="10.42578125" style="2" customWidth="1"/>
    <col min="16097" max="16097" width="1.85546875" style="2" customWidth="1"/>
    <col min="16098" max="16098" width="11.85546875" style="2" customWidth="1"/>
    <col min="16099" max="16099" width="8.28515625" style="2" customWidth="1"/>
    <col min="16100" max="16100" width="9.85546875" style="2" customWidth="1"/>
    <col min="16101" max="16384" width="9.140625" style="2"/>
  </cols>
  <sheetData>
    <row r="1" spans="2:13" ht="16.5" thickBot="1">
      <c r="B1" s="6" t="s">
        <v>81</v>
      </c>
    </row>
    <row r="2" spans="2:13" ht="13.5" thickBot="1">
      <c r="H2" s="513" t="s">
        <v>82</v>
      </c>
      <c r="I2" s="514"/>
      <c r="J2" s="515"/>
    </row>
    <row r="3" spans="2:13" ht="24.75" thickBot="1">
      <c r="B3" s="7" t="s">
        <v>83</v>
      </c>
      <c r="C3" s="8" t="s">
        <v>84</v>
      </c>
      <c r="D3" s="9" t="s">
        <v>85</v>
      </c>
      <c r="H3" s="10" t="s">
        <v>86</v>
      </c>
      <c r="I3" s="11" t="s">
        <v>87</v>
      </c>
      <c r="J3" s="12" t="s">
        <v>88</v>
      </c>
      <c r="K3" s="13" t="s">
        <v>89</v>
      </c>
      <c r="L3" s="13" t="s">
        <v>90</v>
      </c>
      <c r="M3" s="13" t="s">
        <v>91</v>
      </c>
    </row>
    <row r="4" spans="2:13" ht="13.5" thickBot="1">
      <c r="B4" s="14" t="s">
        <v>92</v>
      </c>
      <c r="C4" s="15">
        <v>2010</v>
      </c>
      <c r="D4" s="16">
        <v>13000</v>
      </c>
      <c r="E4" s="516">
        <v>51508</v>
      </c>
      <c r="F4" s="17" t="s">
        <v>93</v>
      </c>
      <c r="G4" s="18" t="s">
        <v>94</v>
      </c>
      <c r="H4" s="19">
        <v>45000</v>
      </c>
      <c r="I4" s="20">
        <v>1800</v>
      </c>
      <c r="J4" s="21">
        <f>H4+I4</f>
        <v>46800</v>
      </c>
      <c r="K4" s="22">
        <f>J4/E4</f>
        <v>0.90859672283917059</v>
      </c>
      <c r="L4" s="23">
        <v>56000</v>
      </c>
      <c r="M4" s="22">
        <f>J4/L4</f>
        <v>0.83571428571428574</v>
      </c>
    </row>
    <row r="5" spans="2:13">
      <c r="B5" s="24">
        <v>0</v>
      </c>
      <c r="C5" s="25">
        <v>2009</v>
      </c>
      <c r="D5" s="26">
        <v>13109</v>
      </c>
      <c r="E5" s="517"/>
      <c r="L5" s="27"/>
    </row>
    <row r="6" spans="2:13">
      <c r="B6" s="28">
        <v>1</v>
      </c>
      <c r="C6" s="29">
        <v>2008</v>
      </c>
      <c r="D6" s="30">
        <v>13143</v>
      </c>
      <c r="E6" s="517"/>
      <c r="L6" s="27"/>
    </row>
    <row r="7" spans="2:13" ht="13.5" thickBot="1">
      <c r="B7" s="28">
        <v>2</v>
      </c>
      <c r="C7" s="29">
        <v>2007</v>
      </c>
      <c r="D7" s="30">
        <v>12256</v>
      </c>
      <c r="E7" s="518"/>
      <c r="L7" s="27"/>
    </row>
    <row r="8" spans="2:13">
      <c r="B8" s="28">
        <v>3</v>
      </c>
      <c r="C8" s="29">
        <v>2006</v>
      </c>
      <c r="D8" s="31">
        <v>11432</v>
      </c>
      <c r="L8" s="27"/>
    </row>
    <row r="9" spans="2:13">
      <c r="B9" s="28">
        <v>4</v>
      </c>
      <c r="C9" s="29">
        <v>2005</v>
      </c>
      <c r="D9" s="31">
        <v>11094</v>
      </c>
      <c r="L9" s="27"/>
    </row>
    <row r="10" spans="2:13">
      <c r="B10" s="28">
        <v>5</v>
      </c>
      <c r="C10" s="29">
        <v>2004</v>
      </c>
      <c r="D10" s="31">
        <v>10658</v>
      </c>
      <c r="L10" s="27"/>
    </row>
    <row r="11" spans="2:13">
      <c r="B11" s="28">
        <v>6</v>
      </c>
      <c r="C11" s="29">
        <v>2003</v>
      </c>
      <c r="D11" s="31">
        <v>10017</v>
      </c>
      <c r="L11" s="27"/>
    </row>
    <row r="12" spans="2:13" ht="13.5" thickBot="1">
      <c r="B12" s="28">
        <v>7</v>
      </c>
      <c r="C12" s="29">
        <v>2002</v>
      </c>
      <c r="D12" s="31">
        <v>10143</v>
      </c>
      <c r="L12" s="27"/>
    </row>
    <row r="13" spans="2:13" ht="13.5" thickBot="1">
      <c r="B13" s="28">
        <v>8</v>
      </c>
      <c r="C13" s="29">
        <v>2001</v>
      </c>
      <c r="D13" s="32">
        <v>9680</v>
      </c>
      <c r="E13" s="519">
        <v>38240</v>
      </c>
      <c r="F13" s="17" t="s">
        <v>95</v>
      </c>
      <c r="G13" s="18" t="s">
        <v>94</v>
      </c>
      <c r="H13" s="19">
        <v>35000</v>
      </c>
      <c r="I13" s="20">
        <v>1500</v>
      </c>
      <c r="J13" s="21">
        <f>H13+I13</f>
        <v>36500</v>
      </c>
      <c r="K13" s="22">
        <f>J13/E13</f>
        <v>0.95449790794979084</v>
      </c>
      <c r="L13" s="23">
        <v>56000</v>
      </c>
      <c r="M13" s="22">
        <f>J13/L13</f>
        <v>0.6517857142857143</v>
      </c>
    </row>
    <row r="14" spans="2:13">
      <c r="B14" s="28">
        <v>9</v>
      </c>
      <c r="C14" s="29">
        <v>2000</v>
      </c>
      <c r="D14" s="32">
        <v>9380</v>
      </c>
      <c r="E14" s="520"/>
      <c r="L14" s="27"/>
    </row>
    <row r="15" spans="2:13">
      <c r="B15" s="28">
        <v>10</v>
      </c>
      <c r="C15" s="29">
        <v>1999</v>
      </c>
      <c r="D15" s="32">
        <v>9515</v>
      </c>
      <c r="E15" s="520"/>
      <c r="L15" s="27"/>
    </row>
    <row r="16" spans="2:13" ht="13.5" thickBot="1">
      <c r="B16" s="28">
        <v>11</v>
      </c>
      <c r="C16" s="29">
        <v>1998</v>
      </c>
      <c r="D16" s="32">
        <v>9665</v>
      </c>
      <c r="E16" s="521"/>
      <c r="L16" s="27"/>
    </row>
    <row r="17" spans="2:13">
      <c r="B17" s="28">
        <v>12</v>
      </c>
      <c r="C17" s="29">
        <v>1997</v>
      </c>
      <c r="D17" s="31">
        <v>9717</v>
      </c>
      <c r="L17" s="27"/>
    </row>
    <row r="18" spans="2:13">
      <c r="B18" s="28">
        <v>13</v>
      </c>
      <c r="C18" s="29">
        <v>1996</v>
      </c>
      <c r="D18" s="31">
        <v>9851</v>
      </c>
      <c r="L18" s="27"/>
    </row>
    <row r="19" spans="2:13">
      <c r="B19" s="28">
        <v>14</v>
      </c>
      <c r="C19" s="29">
        <v>1995</v>
      </c>
      <c r="D19" s="31">
        <v>10352</v>
      </c>
      <c r="L19" s="27"/>
    </row>
    <row r="20" spans="2:13" ht="13.5" thickBot="1">
      <c r="B20" s="28">
        <v>15</v>
      </c>
      <c r="C20" s="29">
        <v>1994</v>
      </c>
      <c r="D20" s="31">
        <v>11806</v>
      </c>
      <c r="L20" s="27"/>
    </row>
    <row r="21" spans="2:13" ht="13.5" thickBot="1">
      <c r="B21" s="28">
        <v>16</v>
      </c>
      <c r="C21" s="29">
        <v>1993</v>
      </c>
      <c r="D21" s="30">
        <v>13611</v>
      </c>
      <c r="E21" s="516">
        <v>55808</v>
      </c>
      <c r="F21" s="17" t="s">
        <v>96</v>
      </c>
      <c r="G21" s="18" t="s">
        <v>97</v>
      </c>
      <c r="H21" s="19">
        <v>48078</v>
      </c>
      <c r="I21" s="20">
        <v>1941</v>
      </c>
      <c r="J21" s="21">
        <f>H21+I21</f>
        <v>50019</v>
      </c>
      <c r="K21" s="22">
        <f>J21/E21</f>
        <v>0.8962693520642202</v>
      </c>
      <c r="L21" s="23">
        <v>66108</v>
      </c>
      <c r="M21" s="22">
        <f>J21/L21</f>
        <v>0.75662552187329823</v>
      </c>
    </row>
    <row r="22" spans="2:13">
      <c r="B22" s="28">
        <v>17</v>
      </c>
      <c r="C22" s="29">
        <v>1992</v>
      </c>
      <c r="D22" s="30">
        <v>13546</v>
      </c>
      <c r="E22" s="517"/>
    </row>
    <row r="23" spans="2:13">
      <c r="B23" s="28">
        <v>18</v>
      </c>
      <c r="C23" s="29">
        <v>1991</v>
      </c>
      <c r="D23" s="30">
        <v>14401</v>
      </c>
      <c r="E23" s="517"/>
    </row>
    <row r="24" spans="2:13" ht="13.5" thickBot="1">
      <c r="B24" s="28">
        <v>19</v>
      </c>
      <c r="C24" s="29">
        <v>1990</v>
      </c>
      <c r="D24" s="30">
        <v>14250</v>
      </c>
      <c r="E24" s="518"/>
    </row>
    <row r="25" spans="2:13">
      <c r="B25" s="28">
        <v>20</v>
      </c>
      <c r="C25" s="29">
        <v>1989</v>
      </c>
      <c r="D25" s="31">
        <v>14265</v>
      </c>
    </row>
    <row r="26" spans="2:13">
      <c r="B26" s="28">
        <v>21</v>
      </c>
      <c r="C26" s="29">
        <v>1988</v>
      </c>
      <c r="D26" s="31">
        <v>14892</v>
      </c>
    </row>
    <row r="27" spans="2:13">
      <c r="B27" s="28">
        <v>22</v>
      </c>
      <c r="C27" s="29">
        <v>1987</v>
      </c>
      <c r="D27" s="31">
        <v>14848</v>
      </c>
    </row>
    <row r="28" spans="2:13" ht="13.5" thickBot="1">
      <c r="B28" s="33">
        <v>23</v>
      </c>
      <c r="C28" s="34">
        <v>1986</v>
      </c>
      <c r="D28" s="35">
        <v>15323</v>
      </c>
    </row>
    <row r="44" spans="2:10" ht="16.5" thickBot="1">
      <c r="B44" s="1" t="s">
        <v>98</v>
      </c>
    </row>
    <row r="45" spans="2:10" ht="13.5" thickBot="1">
      <c r="H45" s="510" t="s">
        <v>99</v>
      </c>
      <c r="I45" s="511"/>
      <c r="J45" s="512"/>
    </row>
    <row r="46" spans="2:10" ht="36">
      <c r="B46" s="36"/>
      <c r="C46" s="37" t="s">
        <v>100</v>
      </c>
      <c r="D46" s="38" t="s">
        <v>101</v>
      </c>
      <c r="E46" s="39" t="s">
        <v>88</v>
      </c>
      <c r="F46" s="40" t="s">
        <v>102</v>
      </c>
      <c r="G46" s="41" t="s">
        <v>103</v>
      </c>
      <c r="H46" s="42" t="s">
        <v>86</v>
      </c>
      <c r="I46" s="37" t="s">
        <v>88</v>
      </c>
      <c r="J46" s="43" t="s">
        <v>102</v>
      </c>
    </row>
    <row r="47" spans="2:10">
      <c r="B47" s="44" t="s">
        <v>104</v>
      </c>
      <c r="C47" s="45">
        <v>4511</v>
      </c>
      <c r="D47" s="46">
        <v>217</v>
      </c>
      <c r="E47" s="47">
        <f>SUM(C47:D47)</f>
        <v>4728</v>
      </c>
      <c r="F47" s="48">
        <v>6294</v>
      </c>
      <c r="G47" s="49">
        <f t="shared" ref="G47:G54" si="0">E47/F47</f>
        <v>0.75119161105815058</v>
      </c>
      <c r="H47" s="50">
        <f t="shared" ref="H47:H53" si="1">C47/$C$54</f>
        <v>9.3826698281958484E-2</v>
      </c>
      <c r="I47" s="51">
        <f t="shared" ref="I47:I53" si="2">E47/$E$54</f>
        <v>9.452408084927727E-2</v>
      </c>
      <c r="J47" s="52">
        <f t="shared" ref="J47:J53" si="3">F47/$F$54</f>
        <v>9.5071220337446943E-2</v>
      </c>
    </row>
    <row r="48" spans="2:10">
      <c r="B48" s="53" t="s">
        <v>105</v>
      </c>
      <c r="C48" s="54">
        <v>22569</v>
      </c>
      <c r="D48" s="55">
        <v>1179</v>
      </c>
      <c r="E48" s="56">
        <f t="shared" ref="E48:E53" si="4">SUM(C48:D48)</f>
        <v>23748</v>
      </c>
      <c r="F48" s="57">
        <v>31035</v>
      </c>
      <c r="G48" s="58">
        <f t="shared" si="0"/>
        <v>0.76520057999033353</v>
      </c>
      <c r="H48" s="59">
        <f t="shared" si="1"/>
        <v>0.46942468488705852</v>
      </c>
      <c r="I48" s="60">
        <f t="shared" si="2"/>
        <v>0.47477958375817192</v>
      </c>
      <c r="J48" s="61">
        <f t="shared" si="3"/>
        <v>0.46878540247420813</v>
      </c>
    </row>
    <row r="49" spans="2:17">
      <c r="B49" s="53" t="s">
        <v>106</v>
      </c>
      <c r="C49" s="54">
        <v>3486</v>
      </c>
      <c r="D49" s="55">
        <v>79</v>
      </c>
      <c r="E49" s="56">
        <f>SUM(C49:D49)</f>
        <v>3565</v>
      </c>
      <c r="F49" s="57">
        <v>4610</v>
      </c>
      <c r="G49" s="58">
        <f t="shared" si="0"/>
        <v>0.77331887201735361</v>
      </c>
      <c r="H49" s="59">
        <f t="shared" si="1"/>
        <v>7.2507175839261195E-2</v>
      </c>
      <c r="I49" s="60">
        <f t="shared" si="2"/>
        <v>7.127291629180911E-2</v>
      </c>
      <c r="J49" s="61">
        <f t="shared" si="3"/>
        <v>6.9634306602419829E-2</v>
      </c>
    </row>
    <row r="50" spans="2:17">
      <c r="B50" s="53" t="s">
        <v>107</v>
      </c>
      <c r="C50" s="54">
        <v>3638</v>
      </c>
      <c r="D50" s="55">
        <v>234</v>
      </c>
      <c r="E50" s="56">
        <f t="shared" si="4"/>
        <v>3872</v>
      </c>
      <c r="F50" s="57">
        <v>5134</v>
      </c>
      <c r="G50" s="58">
        <f t="shared" si="0"/>
        <v>0.75418776782236074</v>
      </c>
      <c r="H50" s="59">
        <f t="shared" si="1"/>
        <v>7.5668705021007532E-2</v>
      </c>
      <c r="I50" s="60">
        <f t="shared" si="2"/>
        <v>7.7410583978088324E-2</v>
      </c>
      <c r="J50" s="61">
        <f t="shared" si="3"/>
        <v>7.7549355769376008E-2</v>
      </c>
    </row>
    <row r="51" spans="2:17">
      <c r="B51" s="53" t="s">
        <v>108</v>
      </c>
      <c r="C51" s="54">
        <v>6708</v>
      </c>
      <c r="D51" s="55">
        <v>154</v>
      </c>
      <c r="E51" s="56">
        <f t="shared" si="4"/>
        <v>6862</v>
      </c>
      <c r="F51" s="57">
        <v>9405</v>
      </c>
      <c r="G51" s="58">
        <f t="shared" si="0"/>
        <v>0.72961190855927693</v>
      </c>
      <c r="H51" s="59">
        <f t="shared" si="1"/>
        <v>0.1395232746786472</v>
      </c>
      <c r="I51" s="60">
        <f t="shared" si="2"/>
        <v>0.13718786860992824</v>
      </c>
      <c r="J51" s="61">
        <f t="shared" si="3"/>
        <v>0.14206304850233373</v>
      </c>
    </row>
    <row r="52" spans="2:17">
      <c r="B52" s="53" t="s">
        <v>109</v>
      </c>
      <c r="C52" s="54">
        <v>2902</v>
      </c>
      <c r="D52" s="55">
        <v>0</v>
      </c>
      <c r="E52" s="56">
        <f t="shared" si="4"/>
        <v>2902</v>
      </c>
      <c r="F52" s="57">
        <v>4165</v>
      </c>
      <c r="G52" s="58">
        <f t="shared" si="0"/>
        <v>0.69675870348139257</v>
      </c>
      <c r="H52" s="59">
        <f t="shared" si="1"/>
        <v>6.0360247930446358E-2</v>
      </c>
      <c r="I52" s="60">
        <f t="shared" si="2"/>
        <v>5.8017953177792438E-2</v>
      </c>
      <c r="J52" s="61">
        <f t="shared" si="3"/>
        <v>6.2912556832771929E-2</v>
      </c>
    </row>
    <row r="53" spans="2:17">
      <c r="B53" s="62" t="s">
        <v>110</v>
      </c>
      <c r="C53" s="63">
        <v>4264</v>
      </c>
      <c r="D53" s="64">
        <v>78</v>
      </c>
      <c r="E53" s="65">
        <f t="shared" si="4"/>
        <v>4342</v>
      </c>
      <c r="F53" s="66">
        <v>5560</v>
      </c>
      <c r="G53" s="67">
        <f t="shared" si="0"/>
        <v>0.78093525179856116</v>
      </c>
      <c r="H53" s="68">
        <f t="shared" si="1"/>
        <v>8.8689213361620695E-2</v>
      </c>
      <c r="I53" s="69">
        <f t="shared" si="2"/>
        <v>8.6807013334932723E-2</v>
      </c>
      <c r="J53" s="70">
        <f t="shared" si="3"/>
        <v>8.3984109481443442E-2</v>
      </c>
    </row>
    <row r="54" spans="2:17" ht="13.5" thickBot="1">
      <c r="B54" s="71" t="s">
        <v>111</v>
      </c>
      <c r="C54" s="72">
        <f>SUBTOTAL(9,C47:C53)</f>
        <v>48078</v>
      </c>
      <c r="D54" s="73">
        <f>SUBTOTAL(9,D47:D53)</f>
        <v>1941</v>
      </c>
      <c r="E54" s="74">
        <f>SUBTOTAL(9,E47:E53)</f>
        <v>50019</v>
      </c>
      <c r="F54" s="75">
        <f>SUBTOTAL(9,F47:F53)</f>
        <v>66203</v>
      </c>
      <c r="G54" s="76">
        <f t="shared" si="0"/>
        <v>0.75553977916408621</v>
      </c>
      <c r="H54" s="77">
        <f>SUBTOTAL(9,H47:H53)</f>
        <v>1</v>
      </c>
      <c r="I54" s="78">
        <f>SUBTOTAL(9,I47:I53)</f>
        <v>1</v>
      </c>
      <c r="J54" s="79">
        <f>SUBTOTAL(9,J47:J53)</f>
        <v>1.0000000000000002</v>
      </c>
    </row>
    <row r="55" spans="2:17" ht="13.5" thickBot="1">
      <c r="H55" s="80">
        <v>48078</v>
      </c>
      <c r="I55" s="81">
        <v>50019</v>
      </c>
      <c r="J55" s="82">
        <v>66203</v>
      </c>
    </row>
    <row r="57" spans="2:17" ht="16.5" thickBot="1">
      <c r="B57" s="1" t="s">
        <v>112</v>
      </c>
      <c r="L57" s="1" t="s">
        <v>113</v>
      </c>
    </row>
    <row r="58" spans="2:17" ht="13.5" thickBot="1">
      <c r="H58" s="510" t="s">
        <v>99</v>
      </c>
      <c r="I58" s="511"/>
      <c r="J58" s="512"/>
    </row>
    <row r="59" spans="2:17" ht="36">
      <c r="B59" s="36"/>
      <c r="C59" s="37" t="s">
        <v>86</v>
      </c>
      <c r="D59" s="38" t="s">
        <v>87</v>
      </c>
      <c r="E59" s="39" t="s">
        <v>88</v>
      </c>
      <c r="F59" s="40" t="s">
        <v>102</v>
      </c>
      <c r="G59" s="41" t="s">
        <v>103</v>
      </c>
      <c r="H59" s="42" t="s">
        <v>86</v>
      </c>
      <c r="I59" s="37" t="s">
        <v>88</v>
      </c>
      <c r="J59" s="43" t="s">
        <v>102</v>
      </c>
      <c r="L59" s="36"/>
      <c r="M59" s="37" t="s">
        <v>86</v>
      </c>
      <c r="N59" s="38" t="s">
        <v>87</v>
      </c>
      <c r="O59" s="39" t="s">
        <v>88</v>
      </c>
      <c r="P59" s="40" t="s">
        <v>102</v>
      </c>
      <c r="Q59" s="83" t="s">
        <v>114</v>
      </c>
    </row>
    <row r="60" spans="2:17">
      <c r="B60" s="44" t="s">
        <v>104</v>
      </c>
      <c r="C60" s="45">
        <f t="shared" ref="C60:C66" si="5">H60*$H$68</f>
        <v>3283.9344398685471</v>
      </c>
      <c r="D60" s="84" t="s">
        <v>19</v>
      </c>
      <c r="E60" s="47">
        <f t="shared" ref="E60:E66" si="6">I60*$I$68</f>
        <v>3450.1289509986204</v>
      </c>
      <c r="F60" s="48">
        <f t="shared" ref="F60:F66" si="7">J60*$J$68</f>
        <v>5323.9883388970293</v>
      </c>
      <c r="G60" s="49">
        <f t="shared" ref="G60:G67" si="8">E60/F60</f>
        <v>0.64803465585978048</v>
      </c>
      <c r="H60" s="50">
        <v>9.3826698281958484E-2</v>
      </c>
      <c r="I60" s="51">
        <v>9.452408084927727E-2</v>
      </c>
      <c r="J60" s="52">
        <v>9.5071220337446943E-2</v>
      </c>
      <c r="L60" s="44" t="s">
        <v>104</v>
      </c>
      <c r="M60" s="45">
        <f t="shared" ref="M60:M66" si="9">C47-C60</f>
        <v>1227.0655601314529</v>
      </c>
      <c r="N60" s="84" t="s">
        <v>19</v>
      </c>
      <c r="O60" s="47">
        <f t="shared" ref="O60:Q66" si="10">E47-E60</f>
        <v>1277.8710490013796</v>
      </c>
      <c r="P60" s="48">
        <f t="shared" si="10"/>
        <v>970.01166110297072</v>
      </c>
      <c r="Q60" s="85">
        <f t="shared" si="10"/>
        <v>0.10315695519837009</v>
      </c>
    </row>
    <row r="61" spans="2:17">
      <c r="B61" s="53" t="s">
        <v>105</v>
      </c>
      <c r="C61" s="54">
        <f t="shared" si="5"/>
        <v>16429.863971047049</v>
      </c>
      <c r="D61" s="86" t="s">
        <v>19</v>
      </c>
      <c r="E61" s="56">
        <f t="shared" si="6"/>
        <v>17329.454807173275</v>
      </c>
      <c r="F61" s="57">
        <f t="shared" si="7"/>
        <v>26251.982538555654</v>
      </c>
      <c r="G61" s="58">
        <f t="shared" si="8"/>
        <v>0.66011985120445371</v>
      </c>
      <c r="H61" s="59">
        <v>0.46942468488705852</v>
      </c>
      <c r="I61" s="60">
        <v>0.47477958375817192</v>
      </c>
      <c r="J61" s="61">
        <v>0.46878540247420813</v>
      </c>
      <c r="L61" s="53" t="s">
        <v>105</v>
      </c>
      <c r="M61" s="54">
        <f t="shared" si="9"/>
        <v>6139.1360289529512</v>
      </c>
      <c r="N61" s="86" t="s">
        <v>19</v>
      </c>
      <c r="O61" s="56">
        <f t="shared" si="10"/>
        <v>6418.5451928267248</v>
      </c>
      <c r="P61" s="57">
        <f t="shared" si="10"/>
        <v>4783.0174614443458</v>
      </c>
      <c r="Q61" s="87">
        <f t="shared" si="10"/>
        <v>0.10508072878587982</v>
      </c>
    </row>
    <row r="62" spans="2:17">
      <c r="B62" s="53" t="s">
        <v>106</v>
      </c>
      <c r="C62" s="54">
        <f t="shared" si="5"/>
        <v>2537.7511543741421</v>
      </c>
      <c r="D62" s="86" t="s">
        <v>19</v>
      </c>
      <c r="E62" s="56">
        <f t="shared" si="6"/>
        <v>2601.4614446510327</v>
      </c>
      <c r="F62" s="57">
        <f t="shared" si="7"/>
        <v>3899.5211697355103</v>
      </c>
      <c r="G62" s="58">
        <f t="shared" si="8"/>
        <v>0.66712330345612147</v>
      </c>
      <c r="H62" s="59">
        <v>7.2507175839261195E-2</v>
      </c>
      <c r="I62" s="60">
        <v>7.127291629180911E-2</v>
      </c>
      <c r="J62" s="61">
        <v>6.9634306602419829E-2</v>
      </c>
      <c r="L62" s="53" t="s">
        <v>106</v>
      </c>
      <c r="M62" s="54">
        <f t="shared" si="9"/>
        <v>948.24884562585794</v>
      </c>
      <c r="N62" s="86" t="s">
        <v>19</v>
      </c>
      <c r="O62" s="56">
        <f t="shared" si="10"/>
        <v>963.53855534896729</v>
      </c>
      <c r="P62" s="57">
        <f t="shared" si="10"/>
        <v>710.47883026448972</v>
      </c>
      <c r="Q62" s="87">
        <f t="shared" si="10"/>
        <v>0.10619556856123213</v>
      </c>
    </row>
    <row r="63" spans="2:17">
      <c r="B63" s="53" t="s">
        <v>107</v>
      </c>
      <c r="C63" s="54">
        <f t="shared" si="5"/>
        <v>2648.4046757352635</v>
      </c>
      <c r="D63" s="86" t="s">
        <v>19</v>
      </c>
      <c r="E63" s="56">
        <f t="shared" si="6"/>
        <v>2825.486315200224</v>
      </c>
      <c r="F63" s="57">
        <f t="shared" si="7"/>
        <v>4342.7639230850564</v>
      </c>
      <c r="G63" s="58">
        <f t="shared" si="8"/>
        <v>0.65061936712254587</v>
      </c>
      <c r="H63" s="59">
        <v>7.5668705021007532E-2</v>
      </c>
      <c r="I63" s="60">
        <v>7.7410583978088324E-2</v>
      </c>
      <c r="J63" s="61">
        <v>7.7549355769376008E-2</v>
      </c>
      <c r="L63" s="53" t="s">
        <v>107</v>
      </c>
      <c r="M63" s="54">
        <f t="shared" si="9"/>
        <v>989.59532426473652</v>
      </c>
      <c r="N63" s="86" t="s">
        <v>19</v>
      </c>
      <c r="O63" s="56">
        <f t="shared" si="10"/>
        <v>1046.513684799776</v>
      </c>
      <c r="P63" s="57">
        <f t="shared" si="10"/>
        <v>791.23607691494362</v>
      </c>
      <c r="Q63" s="87">
        <f t="shared" si="10"/>
        <v>0.10356840069981488</v>
      </c>
    </row>
    <row r="64" spans="2:17">
      <c r="B64" s="53" t="s">
        <v>108</v>
      </c>
      <c r="C64" s="54">
        <f t="shared" si="5"/>
        <v>4883.3146137526519</v>
      </c>
      <c r="D64" s="86" t="s">
        <v>19</v>
      </c>
      <c r="E64" s="56">
        <f t="shared" si="6"/>
        <v>5007.3572042623809</v>
      </c>
      <c r="F64" s="57">
        <f t="shared" si="7"/>
        <v>7955.5307161306891</v>
      </c>
      <c r="G64" s="58">
        <f t="shared" si="8"/>
        <v>0.62941837357367358</v>
      </c>
      <c r="H64" s="59">
        <v>0.1395232746786472</v>
      </c>
      <c r="I64" s="60">
        <v>0.13718786860992824</v>
      </c>
      <c r="J64" s="61">
        <v>0.14206304850233373</v>
      </c>
      <c r="L64" s="53" t="s">
        <v>108</v>
      </c>
      <c r="M64" s="54">
        <f t="shared" si="9"/>
        <v>1824.6853862473481</v>
      </c>
      <c r="N64" s="86" t="s">
        <v>19</v>
      </c>
      <c r="O64" s="56">
        <f t="shared" si="10"/>
        <v>1854.6427957376191</v>
      </c>
      <c r="P64" s="57">
        <f t="shared" si="10"/>
        <v>1449.4692838693109</v>
      </c>
      <c r="Q64" s="87">
        <f t="shared" si="10"/>
        <v>0.10019353498560335</v>
      </c>
    </row>
    <row r="65" spans="2:17">
      <c r="B65" s="53" t="s">
        <v>109</v>
      </c>
      <c r="C65" s="54">
        <f t="shared" si="5"/>
        <v>2112.6086775656227</v>
      </c>
      <c r="D65" s="86" t="s">
        <v>19</v>
      </c>
      <c r="E65" s="56">
        <f t="shared" si="6"/>
        <v>2117.655290989424</v>
      </c>
      <c r="F65" s="57">
        <f t="shared" si="7"/>
        <v>3523.1031826352282</v>
      </c>
      <c r="G65" s="58">
        <f t="shared" si="8"/>
        <v>0.60107671595512269</v>
      </c>
      <c r="H65" s="59">
        <v>6.0360247930446358E-2</v>
      </c>
      <c r="I65" s="60">
        <v>5.8017953177792438E-2</v>
      </c>
      <c r="J65" s="61">
        <v>6.2912556832771929E-2</v>
      </c>
      <c r="L65" s="53" t="s">
        <v>109</v>
      </c>
      <c r="M65" s="54">
        <f t="shared" si="9"/>
        <v>789.39132243437734</v>
      </c>
      <c r="N65" s="86" t="s">
        <v>19</v>
      </c>
      <c r="O65" s="56">
        <f t="shared" si="10"/>
        <v>784.34470901057603</v>
      </c>
      <c r="P65" s="57">
        <f t="shared" si="10"/>
        <v>641.89681736477178</v>
      </c>
      <c r="Q65" s="87">
        <f t="shared" si="10"/>
        <v>9.5681987526269885E-2</v>
      </c>
    </row>
    <row r="66" spans="2:17">
      <c r="B66" s="62" t="s">
        <v>110</v>
      </c>
      <c r="C66" s="63">
        <f t="shared" si="5"/>
        <v>3104.1224676567244</v>
      </c>
      <c r="D66" s="88" t="s">
        <v>19</v>
      </c>
      <c r="E66" s="65">
        <f t="shared" si="6"/>
        <v>3168.4559867250446</v>
      </c>
      <c r="F66" s="66">
        <f t="shared" si="7"/>
        <v>4703.110130960833</v>
      </c>
      <c r="G66" s="67">
        <f t="shared" si="8"/>
        <v>0.67369376827196203</v>
      </c>
      <c r="H66" s="68">
        <v>8.8689213361620695E-2</v>
      </c>
      <c r="I66" s="69">
        <v>8.6807013334932723E-2</v>
      </c>
      <c r="J66" s="70">
        <v>8.3984109481443442E-2</v>
      </c>
      <c r="L66" s="62" t="s">
        <v>110</v>
      </c>
      <c r="M66" s="63">
        <f t="shared" si="9"/>
        <v>1159.8775323432756</v>
      </c>
      <c r="N66" s="88" t="s">
        <v>19</v>
      </c>
      <c r="O66" s="65">
        <f t="shared" si="10"/>
        <v>1173.5440132749554</v>
      </c>
      <c r="P66" s="66">
        <f t="shared" si="10"/>
        <v>856.88986903916702</v>
      </c>
      <c r="Q66" s="89">
        <f t="shared" si="10"/>
        <v>0.10724148352659912</v>
      </c>
    </row>
    <row r="67" spans="2:17" ht="13.5" thickBot="1">
      <c r="B67" s="71" t="s">
        <v>111</v>
      </c>
      <c r="C67" s="72">
        <f>SUBTOTAL(9,C60:C66)</f>
        <v>35000</v>
      </c>
      <c r="D67" s="90" t="s">
        <v>19</v>
      </c>
      <c r="E67" s="74">
        <f>SUBTOTAL(9,E60:E66)</f>
        <v>36500</v>
      </c>
      <c r="F67" s="75">
        <f>SUBTOTAL(9,F60:F66)</f>
        <v>56000</v>
      </c>
      <c r="G67" s="76">
        <f t="shared" si="8"/>
        <v>0.6517857142857143</v>
      </c>
      <c r="H67" s="77">
        <v>1</v>
      </c>
      <c r="I67" s="78">
        <v>1</v>
      </c>
      <c r="J67" s="79">
        <v>1.0000000000000002</v>
      </c>
      <c r="L67" s="71" t="s">
        <v>111</v>
      </c>
      <c r="M67" s="72">
        <f>SUBTOTAL(9,M60:M66)</f>
        <v>13078</v>
      </c>
      <c r="N67" s="90" t="s">
        <v>19</v>
      </c>
      <c r="O67" s="74">
        <f>SUBTOTAL(9,O60:O66)</f>
        <v>13518.999999999998</v>
      </c>
      <c r="P67" s="75">
        <f>SUBTOTAL(9,P60:P66)</f>
        <v>10203</v>
      </c>
      <c r="Q67" s="91">
        <f>G54-G67</f>
        <v>0.10375406487837191</v>
      </c>
    </row>
    <row r="68" spans="2:17" ht="13.5" thickBot="1">
      <c r="H68" s="80">
        <v>35000</v>
      </c>
      <c r="I68" s="81">
        <v>36500</v>
      </c>
      <c r="J68" s="82">
        <v>56000</v>
      </c>
    </row>
    <row r="70" spans="2:17" ht="16.5" thickBot="1">
      <c r="B70" s="1" t="s">
        <v>115</v>
      </c>
      <c r="L70" s="1" t="s">
        <v>116</v>
      </c>
    </row>
    <row r="71" spans="2:17" ht="13.5" customHeight="1" thickBot="1">
      <c r="H71" s="510" t="s">
        <v>99</v>
      </c>
      <c r="I71" s="511"/>
      <c r="J71" s="512"/>
    </row>
    <row r="72" spans="2:17" ht="36">
      <c r="B72" s="36"/>
      <c r="C72" s="37" t="s">
        <v>86</v>
      </c>
      <c r="D72" s="38" t="s">
        <v>87</v>
      </c>
      <c r="E72" s="39" t="s">
        <v>88</v>
      </c>
      <c r="F72" s="40" t="s">
        <v>102</v>
      </c>
      <c r="G72" s="41" t="s">
        <v>103</v>
      </c>
      <c r="H72" s="42" t="s">
        <v>86</v>
      </c>
      <c r="I72" s="37" t="s">
        <v>88</v>
      </c>
      <c r="J72" s="43" t="s">
        <v>102</v>
      </c>
      <c r="L72" s="36"/>
      <c r="M72" s="37" t="s">
        <v>86</v>
      </c>
      <c r="N72" s="38" t="s">
        <v>87</v>
      </c>
      <c r="O72" s="39" t="s">
        <v>88</v>
      </c>
      <c r="P72" s="40" t="s">
        <v>102</v>
      </c>
      <c r="Q72" s="83" t="s">
        <v>117</v>
      </c>
    </row>
    <row r="73" spans="2:17">
      <c r="B73" s="44" t="s">
        <v>104</v>
      </c>
      <c r="C73" s="45">
        <f>H73*$H$81</f>
        <v>4222.201422688132</v>
      </c>
      <c r="D73" s="84" t="s">
        <v>19</v>
      </c>
      <c r="E73" s="47">
        <f>I73*$I$81</f>
        <v>4423.7269837461763</v>
      </c>
      <c r="F73" s="48">
        <f>J73*$J$81</f>
        <v>5323.9883388970293</v>
      </c>
      <c r="G73" s="49">
        <f t="shared" ref="G73:G80" si="11">E73/F73</f>
        <v>0.83090470943117056</v>
      </c>
      <c r="H73" s="50">
        <v>9.3826698281958484E-2</v>
      </c>
      <c r="I73" s="51">
        <v>9.452408084927727E-2</v>
      </c>
      <c r="J73" s="52">
        <v>9.5071220337446943E-2</v>
      </c>
      <c r="L73" s="44" t="s">
        <v>104</v>
      </c>
      <c r="M73" s="45">
        <f t="shared" ref="M73:M79" si="12">C47-C73</f>
        <v>288.79857731186803</v>
      </c>
      <c r="N73" s="84" t="s">
        <v>19</v>
      </c>
      <c r="O73" s="47">
        <f t="shared" ref="O73:P79" si="13">E47-E73</f>
        <v>304.2730162538237</v>
      </c>
      <c r="P73" s="48">
        <f t="shared" si="13"/>
        <v>970.01166110297072</v>
      </c>
      <c r="Q73" s="85">
        <f t="shared" ref="Q73:Q80" si="14">G73-G47</f>
        <v>7.9713098373019986E-2</v>
      </c>
    </row>
    <row r="74" spans="2:17">
      <c r="B74" s="53" t="s">
        <v>105</v>
      </c>
      <c r="C74" s="54">
        <f t="shared" ref="C74:C79" si="15">H74*$H$81</f>
        <v>21124.110819917634</v>
      </c>
      <c r="D74" s="86" t="s">
        <v>19</v>
      </c>
      <c r="E74" s="56">
        <f t="shared" ref="E74:E79" si="16">I74*$I$81</f>
        <v>22219.684519882445</v>
      </c>
      <c r="F74" s="57">
        <f t="shared" ref="F74:F79" si="17">J74*$J$81</f>
        <v>26251.982538555654</v>
      </c>
      <c r="G74" s="58">
        <f t="shared" si="11"/>
        <v>0.84640024757173782</v>
      </c>
      <c r="H74" s="59">
        <v>0.46942468488705852</v>
      </c>
      <c r="I74" s="60">
        <v>0.47477958375817192</v>
      </c>
      <c r="J74" s="61">
        <v>0.46878540247420813</v>
      </c>
      <c r="L74" s="53" t="s">
        <v>105</v>
      </c>
      <c r="M74" s="54">
        <f t="shared" si="12"/>
        <v>1444.8891800823658</v>
      </c>
      <c r="N74" s="86" t="s">
        <v>19</v>
      </c>
      <c r="O74" s="56">
        <f t="shared" si="13"/>
        <v>1528.3154801175551</v>
      </c>
      <c r="P74" s="57">
        <f t="shared" si="13"/>
        <v>4783.0174614443458</v>
      </c>
      <c r="Q74" s="87">
        <f t="shared" si="14"/>
        <v>8.1199667581404289E-2</v>
      </c>
    </row>
    <row r="75" spans="2:17">
      <c r="B75" s="53" t="s">
        <v>106</v>
      </c>
      <c r="C75" s="54">
        <f t="shared" si="15"/>
        <v>3262.8229127667537</v>
      </c>
      <c r="D75" s="86" t="s">
        <v>19</v>
      </c>
      <c r="E75" s="56">
        <f t="shared" si="16"/>
        <v>3335.5724824566664</v>
      </c>
      <c r="F75" s="57">
        <f t="shared" si="17"/>
        <v>3899.5211697355103</v>
      </c>
      <c r="G75" s="58">
        <f t="shared" si="11"/>
        <v>0.8553800164862051</v>
      </c>
      <c r="H75" s="59">
        <v>7.2507175839261195E-2</v>
      </c>
      <c r="I75" s="60">
        <v>7.127291629180911E-2</v>
      </c>
      <c r="J75" s="61">
        <v>6.9634306602419829E-2</v>
      </c>
      <c r="L75" s="53" t="s">
        <v>106</v>
      </c>
      <c r="M75" s="54">
        <f t="shared" si="12"/>
        <v>223.17708723324631</v>
      </c>
      <c r="N75" s="86" t="s">
        <v>19</v>
      </c>
      <c r="O75" s="56">
        <f t="shared" si="13"/>
        <v>229.42751754333358</v>
      </c>
      <c r="P75" s="57">
        <f t="shared" si="13"/>
        <v>710.47883026448972</v>
      </c>
      <c r="Q75" s="87">
        <f t="shared" si="14"/>
        <v>8.2061144468851488E-2</v>
      </c>
    </row>
    <row r="76" spans="2:17">
      <c r="B76" s="53" t="s">
        <v>107</v>
      </c>
      <c r="C76" s="54">
        <f t="shared" si="15"/>
        <v>3405.091725945339</v>
      </c>
      <c r="D76" s="86" t="s">
        <v>19</v>
      </c>
      <c r="E76" s="56">
        <f t="shared" si="16"/>
        <v>3622.8153301745338</v>
      </c>
      <c r="F76" s="57">
        <f t="shared" si="17"/>
        <v>4342.7639230850564</v>
      </c>
      <c r="G76" s="58">
        <f t="shared" si="11"/>
        <v>0.8342188049680862</v>
      </c>
      <c r="H76" s="59">
        <v>7.5668705021007532E-2</v>
      </c>
      <c r="I76" s="60">
        <v>7.7410583978088324E-2</v>
      </c>
      <c r="J76" s="61">
        <v>7.7549355769376008E-2</v>
      </c>
      <c r="L76" s="53" t="s">
        <v>107</v>
      </c>
      <c r="M76" s="54">
        <f t="shared" si="12"/>
        <v>232.90827405466098</v>
      </c>
      <c r="N76" s="86" t="s">
        <v>19</v>
      </c>
      <c r="O76" s="56">
        <f t="shared" si="13"/>
        <v>249.18466982546624</v>
      </c>
      <c r="P76" s="57">
        <f t="shared" si="13"/>
        <v>791.23607691494362</v>
      </c>
      <c r="Q76" s="87">
        <f t="shared" si="14"/>
        <v>8.0031037145725459E-2</v>
      </c>
    </row>
    <row r="77" spans="2:17">
      <c r="B77" s="53" t="s">
        <v>108</v>
      </c>
      <c r="C77" s="54">
        <f t="shared" si="15"/>
        <v>6278.5473605391235</v>
      </c>
      <c r="D77" s="86" t="s">
        <v>19</v>
      </c>
      <c r="E77" s="56">
        <f t="shared" si="16"/>
        <v>6420.3922509446411</v>
      </c>
      <c r="F77" s="57">
        <f t="shared" si="17"/>
        <v>7955.5307161306891</v>
      </c>
      <c r="G77" s="58">
        <f t="shared" si="11"/>
        <v>0.80703506529446356</v>
      </c>
      <c r="H77" s="59">
        <v>0.1395232746786472</v>
      </c>
      <c r="I77" s="60">
        <v>0.13718786860992824</v>
      </c>
      <c r="J77" s="61">
        <v>0.14206304850233373</v>
      </c>
      <c r="L77" s="53" t="s">
        <v>108</v>
      </c>
      <c r="M77" s="54">
        <f t="shared" si="12"/>
        <v>429.45263946087653</v>
      </c>
      <c r="N77" s="86" t="s">
        <v>19</v>
      </c>
      <c r="O77" s="56">
        <f t="shared" si="13"/>
        <v>441.60774905535891</v>
      </c>
      <c r="P77" s="57">
        <f t="shared" si="13"/>
        <v>1449.4692838693109</v>
      </c>
      <c r="Q77" s="87">
        <f t="shared" si="14"/>
        <v>7.7423156735186627E-2</v>
      </c>
    </row>
    <row r="78" spans="2:17">
      <c r="B78" s="53" t="s">
        <v>109</v>
      </c>
      <c r="C78" s="54">
        <f t="shared" si="15"/>
        <v>2716.2111568700861</v>
      </c>
      <c r="D78" s="86" t="s">
        <v>19</v>
      </c>
      <c r="E78" s="56">
        <f t="shared" si="16"/>
        <v>2715.240208720686</v>
      </c>
      <c r="F78" s="57">
        <f t="shared" si="17"/>
        <v>3523.1031826352282</v>
      </c>
      <c r="G78" s="58">
        <f t="shared" si="11"/>
        <v>0.77069562484108889</v>
      </c>
      <c r="H78" s="59">
        <v>6.0360247930446358E-2</v>
      </c>
      <c r="I78" s="60">
        <v>5.8017953177792438E-2</v>
      </c>
      <c r="J78" s="61">
        <v>6.2912556832771929E-2</v>
      </c>
      <c r="L78" s="53" t="s">
        <v>109</v>
      </c>
      <c r="M78" s="54">
        <f t="shared" si="12"/>
        <v>185.78884312991386</v>
      </c>
      <c r="N78" s="86" t="s">
        <v>19</v>
      </c>
      <c r="O78" s="56">
        <f t="shared" si="13"/>
        <v>186.75979127931396</v>
      </c>
      <c r="P78" s="57">
        <f t="shared" si="13"/>
        <v>641.89681736477178</v>
      </c>
      <c r="Q78" s="87">
        <f t="shared" si="14"/>
        <v>7.3936921359696317E-2</v>
      </c>
    </row>
    <row r="79" spans="2:17">
      <c r="B79" s="62" t="s">
        <v>110</v>
      </c>
      <c r="C79" s="63">
        <f t="shared" si="15"/>
        <v>3991.014601272931</v>
      </c>
      <c r="D79" s="88" t="s">
        <v>19</v>
      </c>
      <c r="E79" s="65">
        <f t="shared" si="16"/>
        <v>4062.5682240748515</v>
      </c>
      <c r="F79" s="66">
        <f t="shared" si="17"/>
        <v>4703.110130960833</v>
      </c>
      <c r="G79" s="67">
        <f t="shared" si="11"/>
        <v>0.86380461246925544</v>
      </c>
      <c r="H79" s="68">
        <v>8.8689213361620695E-2</v>
      </c>
      <c r="I79" s="69">
        <v>8.6807013334932723E-2</v>
      </c>
      <c r="J79" s="70">
        <v>8.3984109481443442E-2</v>
      </c>
      <c r="L79" s="62" t="s">
        <v>110</v>
      </c>
      <c r="M79" s="63">
        <f t="shared" si="12"/>
        <v>272.98539872706897</v>
      </c>
      <c r="N79" s="88" t="s">
        <v>19</v>
      </c>
      <c r="O79" s="65">
        <f t="shared" si="13"/>
        <v>279.43177592514849</v>
      </c>
      <c r="P79" s="66">
        <f t="shared" si="13"/>
        <v>856.88986903916702</v>
      </c>
      <c r="Q79" s="89">
        <f t="shared" si="14"/>
        <v>8.2869360670694281E-2</v>
      </c>
    </row>
    <row r="80" spans="2:17" ht="13.5" thickBot="1">
      <c r="B80" s="71" t="s">
        <v>111</v>
      </c>
      <c r="C80" s="72">
        <f>SUBTOTAL(9,C73:C79)</f>
        <v>45000</v>
      </c>
      <c r="D80" s="90" t="s">
        <v>19</v>
      </c>
      <c r="E80" s="74">
        <f>SUBTOTAL(9,E73:E79)</f>
        <v>46800</v>
      </c>
      <c r="F80" s="75">
        <f>SUBTOTAL(9,F73:F79)</f>
        <v>56000</v>
      </c>
      <c r="G80" s="76">
        <f t="shared" si="11"/>
        <v>0.83571428571428574</v>
      </c>
      <c r="H80" s="77">
        <v>1</v>
      </c>
      <c r="I80" s="78">
        <v>1</v>
      </c>
      <c r="J80" s="79">
        <v>1.0000000000000002</v>
      </c>
      <c r="L80" s="71" t="s">
        <v>111</v>
      </c>
      <c r="M80" s="72">
        <f>SUBTOTAL(9,M73:M79)</f>
        <v>3078.0000000000005</v>
      </c>
      <c r="N80" s="90" t="s">
        <v>19</v>
      </c>
      <c r="O80" s="74">
        <f>SUBTOTAL(9,O73:O79)</f>
        <v>3219</v>
      </c>
      <c r="P80" s="75">
        <f>SUBTOTAL(9,P73:P79)</f>
        <v>10203</v>
      </c>
      <c r="Q80" s="91">
        <f t="shared" si="14"/>
        <v>8.0174506550199531E-2</v>
      </c>
    </row>
    <row r="81" spans="8:10" ht="13.5" thickBot="1">
      <c r="H81" s="80">
        <v>45000</v>
      </c>
      <c r="I81" s="81">
        <v>46800</v>
      </c>
      <c r="J81" s="82">
        <v>56000</v>
      </c>
    </row>
  </sheetData>
  <mergeCells count="7">
    <mergeCell ref="H71:J71"/>
    <mergeCell ref="H2:J2"/>
    <mergeCell ref="E4:E7"/>
    <mergeCell ref="E13:E16"/>
    <mergeCell ref="E21:E24"/>
    <mergeCell ref="H45:J45"/>
    <mergeCell ref="H58:J58"/>
  </mergeCells>
  <pageMargins left="0.63749999999999996" right="0.7" top="0.64687499999999998" bottom="0.59062499999999996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G43"/>
  <sheetViews>
    <sheetView view="pageLayout" zoomScaleNormal="100" workbookViewId="0"/>
  </sheetViews>
  <sheetFormatPr defaultRowHeight="12.75"/>
  <cols>
    <col min="1" max="1" width="1.5703125" style="2" customWidth="1"/>
    <col min="2" max="2" width="9.140625" style="2"/>
    <col min="3" max="3" width="8.28515625" style="2" customWidth="1"/>
    <col min="4" max="10" width="7.5703125" style="2" customWidth="1"/>
    <col min="11" max="11" width="8" style="2" customWidth="1"/>
    <col min="12" max="12" width="7.140625" style="2" customWidth="1"/>
    <col min="13" max="13" width="3.85546875" style="2" customWidth="1"/>
    <col min="14" max="14" width="8.28515625" style="2" customWidth="1"/>
    <col min="15" max="15" width="10" style="2" customWidth="1"/>
    <col min="16" max="22" width="7.5703125" style="2" customWidth="1"/>
    <col min="23" max="23" width="8" style="2" customWidth="1"/>
    <col min="24" max="24" width="4.140625" style="2" customWidth="1"/>
    <col min="25" max="25" width="3.140625" style="2" customWidth="1"/>
    <col min="26" max="26" width="8.85546875" style="2" customWidth="1"/>
    <col min="27" max="27" width="11.28515625" style="2" customWidth="1"/>
    <col min="28" max="28" width="6.42578125" style="2" customWidth="1"/>
    <col min="29" max="30" width="6.5703125" style="2" customWidth="1"/>
    <col min="31" max="36" width="6.85546875" style="2" customWidth="1"/>
    <col min="37" max="38" width="3" style="2" customWidth="1"/>
    <col min="39" max="39" width="9.140625" style="2"/>
    <col min="40" max="40" width="9.5703125" style="2" customWidth="1"/>
    <col min="41" max="47" width="7" style="2" customWidth="1"/>
    <col min="48" max="48" width="8.28515625" style="2" customWidth="1"/>
    <col min="49" max="49" width="3.140625" style="2" customWidth="1"/>
    <col min="50" max="50" width="5" style="2" customWidth="1"/>
    <col min="51" max="51" width="4.140625" style="2" customWidth="1"/>
    <col min="52" max="52" width="11.28515625" style="2" customWidth="1"/>
    <col min="53" max="53" width="10.5703125" style="2" customWidth="1"/>
    <col min="54" max="54" width="8.140625" style="2" customWidth="1"/>
    <col min="55" max="55" width="14" style="2" customWidth="1"/>
    <col min="56" max="56" width="10.42578125" style="2" customWidth="1"/>
    <col min="57" max="57" width="9.140625" style="2"/>
    <col min="58" max="58" width="10.85546875" style="2" customWidth="1"/>
    <col min="59" max="59" width="3.28515625" style="2" customWidth="1"/>
    <col min="60" max="16384" width="9.140625" style="2"/>
  </cols>
  <sheetData>
    <row r="1" spans="2:59" ht="33" customHeight="1">
      <c r="B1" s="549" t="s">
        <v>118</v>
      </c>
      <c r="C1" s="549"/>
      <c r="D1" s="549"/>
      <c r="E1" s="549"/>
      <c r="F1" s="549"/>
      <c r="G1" s="549"/>
      <c r="H1" s="549"/>
      <c r="I1" s="549"/>
      <c r="J1" s="549"/>
      <c r="K1" s="549"/>
      <c r="N1" s="549" t="s">
        <v>119</v>
      </c>
      <c r="O1" s="549"/>
      <c r="P1" s="549"/>
      <c r="Q1" s="549"/>
      <c r="R1" s="549"/>
      <c r="S1" s="549"/>
      <c r="T1" s="549"/>
      <c r="U1" s="549"/>
      <c r="V1" s="549"/>
      <c r="W1" s="549"/>
      <c r="Z1" s="549" t="s">
        <v>120</v>
      </c>
      <c r="AA1" s="549"/>
      <c r="AB1" s="549"/>
      <c r="AC1" s="549"/>
      <c r="AD1" s="549"/>
      <c r="AE1" s="549"/>
      <c r="AF1" s="549"/>
      <c r="AG1" s="549"/>
      <c r="AH1" s="549"/>
      <c r="AI1" s="549"/>
      <c r="AM1" s="549" t="s">
        <v>121</v>
      </c>
      <c r="AN1" s="549"/>
      <c r="AO1" s="549"/>
      <c r="AP1" s="549"/>
      <c r="AQ1" s="549"/>
      <c r="AR1" s="549"/>
      <c r="AS1" s="549"/>
      <c r="AT1" s="549"/>
      <c r="AU1" s="549"/>
      <c r="AV1" s="549"/>
      <c r="AY1" s="549" t="s">
        <v>175</v>
      </c>
      <c r="AZ1" s="549"/>
      <c r="BA1" s="549"/>
      <c r="BB1" s="549"/>
      <c r="BC1" s="549"/>
      <c r="BD1" s="549"/>
      <c r="BE1" s="549"/>
      <c r="BF1" s="549"/>
      <c r="BG1" s="549"/>
    </row>
    <row r="2" spans="2:59" ht="6" customHeight="1" thickBot="1">
      <c r="C2" s="93"/>
      <c r="O2" s="93"/>
      <c r="AN2" s="93"/>
    </row>
    <row r="3" spans="2:59" ht="30.75" customHeight="1">
      <c r="B3" s="550"/>
      <c r="C3" s="551"/>
      <c r="D3" s="94" t="s">
        <v>7</v>
      </c>
      <c r="E3" s="95" t="s">
        <v>21</v>
      </c>
      <c r="F3" s="95" t="s">
        <v>51</v>
      </c>
      <c r="G3" s="95" t="s">
        <v>45</v>
      </c>
      <c r="H3" s="95" t="s">
        <v>62</v>
      </c>
      <c r="I3" s="95" t="s">
        <v>71</v>
      </c>
      <c r="J3" s="96" t="s">
        <v>77</v>
      </c>
      <c r="K3" s="97" t="s">
        <v>111</v>
      </c>
      <c r="N3" s="550"/>
      <c r="O3" s="551"/>
      <c r="P3" s="94" t="s">
        <v>7</v>
      </c>
      <c r="Q3" s="95" t="s">
        <v>21</v>
      </c>
      <c r="R3" s="95" t="s">
        <v>51</v>
      </c>
      <c r="S3" s="95" t="s">
        <v>45</v>
      </c>
      <c r="T3" s="95" t="s">
        <v>62</v>
      </c>
      <c r="U3" s="95" t="s">
        <v>71</v>
      </c>
      <c r="V3" s="96" t="s">
        <v>77</v>
      </c>
      <c r="W3" s="231" t="s">
        <v>111</v>
      </c>
      <c r="AM3" s="550"/>
      <c r="AN3" s="551"/>
      <c r="AO3" s="94" t="s">
        <v>7</v>
      </c>
      <c r="AP3" s="95" t="s">
        <v>21</v>
      </c>
      <c r="AQ3" s="95" t="s">
        <v>51</v>
      </c>
      <c r="AR3" s="95" t="s">
        <v>45</v>
      </c>
      <c r="AS3" s="95" t="s">
        <v>62</v>
      </c>
      <c r="AT3" s="95" t="s">
        <v>71</v>
      </c>
      <c r="AU3" s="96" t="s">
        <v>77</v>
      </c>
      <c r="AV3" s="231" t="s">
        <v>111</v>
      </c>
      <c r="AZ3" s="547" t="s">
        <v>320</v>
      </c>
      <c r="BA3" s="548"/>
      <c r="BB3" s="256" t="s">
        <v>180</v>
      </c>
      <c r="BC3" s="184" t="s">
        <v>122</v>
      </c>
      <c r="BD3" s="185" t="s">
        <v>123</v>
      </c>
      <c r="BE3" s="184" t="s">
        <v>124</v>
      </c>
      <c r="BF3" s="185" t="s">
        <v>125</v>
      </c>
    </row>
    <row r="4" spans="2:59" ht="13.5" thickBot="1">
      <c r="B4" s="527" t="s">
        <v>126</v>
      </c>
      <c r="C4" s="98" t="s">
        <v>127</v>
      </c>
      <c r="D4" s="99">
        <v>10</v>
      </c>
      <c r="E4" s="100">
        <v>72</v>
      </c>
      <c r="F4" s="101"/>
      <c r="G4" s="100">
        <v>39</v>
      </c>
      <c r="H4" s="100">
        <v>24</v>
      </c>
      <c r="I4" s="101"/>
      <c r="J4" s="102">
        <v>16</v>
      </c>
      <c r="K4" s="103">
        <f>SUM(D4:J4)</f>
        <v>161</v>
      </c>
      <c r="N4" s="527" t="s">
        <v>126</v>
      </c>
      <c r="O4" s="98" t="s">
        <v>127</v>
      </c>
      <c r="P4" s="99">
        <v>10</v>
      </c>
      <c r="Q4" s="100">
        <v>72</v>
      </c>
      <c r="R4" s="101"/>
      <c r="S4" s="100">
        <v>39</v>
      </c>
      <c r="T4" s="100">
        <v>24</v>
      </c>
      <c r="U4" s="101"/>
      <c r="V4" s="102">
        <v>16</v>
      </c>
      <c r="W4" s="227">
        <v>161</v>
      </c>
      <c r="AM4" s="527" t="s">
        <v>126</v>
      </c>
      <c r="AN4" s="98" t="s">
        <v>128</v>
      </c>
      <c r="AO4" s="99">
        <v>5</v>
      </c>
      <c r="AP4" s="100">
        <v>41</v>
      </c>
      <c r="AQ4" s="101"/>
      <c r="AR4" s="100">
        <v>15</v>
      </c>
      <c r="AS4" s="100">
        <v>18</v>
      </c>
      <c r="AT4" s="101"/>
      <c r="AU4" s="102">
        <v>16</v>
      </c>
      <c r="AV4" s="227">
        <v>95</v>
      </c>
      <c r="AZ4" s="532" t="s">
        <v>126</v>
      </c>
      <c r="BA4" s="255" t="s">
        <v>128</v>
      </c>
      <c r="BB4" s="104">
        <v>95</v>
      </c>
      <c r="BC4" s="532">
        <v>10</v>
      </c>
      <c r="BD4" s="5">
        <f>ROUNDUP(BB4/BC4, 0)</f>
        <v>10</v>
      </c>
      <c r="BE4" s="190">
        <v>13</v>
      </c>
      <c r="BF4" s="191">
        <f>BB4/BE4</f>
        <v>7.3076923076923075</v>
      </c>
    </row>
    <row r="5" spans="2:59">
      <c r="B5" s="529"/>
      <c r="C5" s="105" t="s">
        <v>129</v>
      </c>
      <c r="D5" s="106">
        <v>5</v>
      </c>
      <c r="E5" s="107">
        <v>41</v>
      </c>
      <c r="F5" s="108"/>
      <c r="G5" s="107">
        <v>15</v>
      </c>
      <c r="H5" s="107">
        <v>18</v>
      </c>
      <c r="I5" s="108"/>
      <c r="J5" s="109">
        <v>16</v>
      </c>
      <c r="K5" s="110">
        <f>SUM(D5:J5)</f>
        <v>95</v>
      </c>
      <c r="N5" s="529"/>
      <c r="O5" s="105" t="s">
        <v>129</v>
      </c>
      <c r="P5" s="106">
        <v>5</v>
      </c>
      <c r="Q5" s="107">
        <v>41</v>
      </c>
      <c r="R5" s="108"/>
      <c r="S5" s="107">
        <v>15</v>
      </c>
      <c r="T5" s="107">
        <v>18</v>
      </c>
      <c r="U5" s="108"/>
      <c r="V5" s="109">
        <v>16</v>
      </c>
      <c r="W5" s="232">
        <v>95</v>
      </c>
      <c r="Z5" s="541"/>
      <c r="AA5" s="542" t="s">
        <v>130</v>
      </c>
      <c r="AB5" s="544" t="s">
        <v>131</v>
      </c>
      <c r="AC5" s="545"/>
      <c r="AD5" s="545"/>
      <c r="AE5" s="545"/>
      <c r="AF5" s="545"/>
      <c r="AG5" s="545"/>
      <c r="AH5" s="545"/>
      <c r="AI5" s="545"/>
      <c r="AJ5" s="546"/>
      <c r="AM5" s="531"/>
      <c r="AN5" s="111" t="s">
        <v>132</v>
      </c>
      <c r="AO5" s="112">
        <f>AO6*$AV$29</f>
        <v>4.3538967933743891</v>
      </c>
      <c r="AP5" s="113">
        <f>AP6*$AV$29</f>
        <v>35.701953705669993</v>
      </c>
      <c r="AQ5" s="114"/>
      <c r="AR5" s="113">
        <f>AR6*$AV$29</f>
        <v>13.061690380123165</v>
      </c>
      <c r="AS5" s="113">
        <f>AS6*$AV$29</f>
        <v>15.674028456147798</v>
      </c>
      <c r="AT5" s="114"/>
      <c r="AU5" s="115">
        <f>AU6*$AV$29</f>
        <v>13.932469738798046</v>
      </c>
      <c r="AV5" s="228">
        <f>AV6*$AV$29</f>
        <v>82.724039074113392</v>
      </c>
      <c r="AZ5" s="530"/>
      <c r="BA5" s="116" t="s">
        <v>132</v>
      </c>
      <c r="BB5" s="117">
        <v>82.724039074113392</v>
      </c>
      <c r="BC5" s="530"/>
      <c r="BD5" s="186">
        <f>ROUNDUP(BB5/BC4, 0)</f>
        <v>9</v>
      </c>
      <c r="BE5" s="192" t="s">
        <v>19</v>
      </c>
      <c r="BF5" s="193"/>
    </row>
    <row r="6" spans="2:59" ht="13.5" thickBot="1">
      <c r="B6" s="530"/>
      <c r="C6" s="118" t="s">
        <v>133</v>
      </c>
      <c r="D6" s="119">
        <f>D5/D4</f>
        <v>0.5</v>
      </c>
      <c r="E6" s="120">
        <f>E5/E4</f>
        <v>0.56944444444444442</v>
      </c>
      <c r="F6" s="121"/>
      <c r="G6" s="120">
        <f>G5/G4</f>
        <v>0.38461538461538464</v>
      </c>
      <c r="H6" s="120">
        <f>H5/H4</f>
        <v>0.75</v>
      </c>
      <c r="I6" s="121"/>
      <c r="J6" s="122">
        <f>J5/J4</f>
        <v>1</v>
      </c>
      <c r="K6" s="123">
        <f>K5/K4</f>
        <v>0.59006211180124224</v>
      </c>
      <c r="N6" s="530"/>
      <c r="O6" s="118" t="s">
        <v>134</v>
      </c>
      <c r="P6" s="119">
        <f t="shared" ref="P6:W6" si="0">P5/$W$29</f>
        <v>4.7673531655225017E-4</v>
      </c>
      <c r="Q6" s="120">
        <f t="shared" si="0"/>
        <v>3.909229595728452E-3</v>
      </c>
      <c r="R6" s="121">
        <f t="shared" si="0"/>
        <v>0</v>
      </c>
      <c r="S6" s="120">
        <f t="shared" si="0"/>
        <v>1.4302059496567505E-3</v>
      </c>
      <c r="T6" s="120">
        <f t="shared" si="0"/>
        <v>1.7162471395881006E-3</v>
      </c>
      <c r="U6" s="121">
        <f t="shared" si="0"/>
        <v>0</v>
      </c>
      <c r="V6" s="122">
        <f t="shared" si="0"/>
        <v>1.5255530129672007E-3</v>
      </c>
      <c r="W6" s="229">
        <f t="shared" si="0"/>
        <v>9.057971014492754E-3</v>
      </c>
      <c r="Z6" s="533"/>
      <c r="AA6" s="543"/>
      <c r="AB6" s="124" t="s">
        <v>135</v>
      </c>
      <c r="AC6" s="125" t="s">
        <v>136</v>
      </c>
      <c r="AD6" s="125" t="s">
        <v>137</v>
      </c>
      <c r="AE6" s="125" t="s">
        <v>138</v>
      </c>
      <c r="AF6" s="125" t="s">
        <v>139</v>
      </c>
      <c r="AG6" s="125" t="s">
        <v>140</v>
      </c>
      <c r="AH6" s="125" t="s">
        <v>141</v>
      </c>
      <c r="AI6" s="125" t="s">
        <v>142</v>
      </c>
      <c r="AJ6" s="126" t="s">
        <v>143</v>
      </c>
      <c r="AM6" s="530"/>
      <c r="AN6" s="118" t="s">
        <v>134</v>
      </c>
      <c r="AO6" s="119">
        <v>4.7673531655225017E-4</v>
      </c>
      <c r="AP6" s="120">
        <v>3.909229595728452E-3</v>
      </c>
      <c r="AQ6" s="121">
        <v>0</v>
      </c>
      <c r="AR6" s="120">
        <v>1.4302059496567505E-3</v>
      </c>
      <c r="AS6" s="120">
        <v>1.7162471395881006E-3</v>
      </c>
      <c r="AT6" s="121">
        <v>0</v>
      </c>
      <c r="AU6" s="122">
        <v>1.5255530129672007E-3</v>
      </c>
      <c r="AV6" s="229">
        <v>9.057971014492754E-3</v>
      </c>
      <c r="AZ6" s="527" t="s">
        <v>144</v>
      </c>
      <c r="BA6" s="127" t="s">
        <v>128</v>
      </c>
      <c r="BB6" s="128">
        <v>442</v>
      </c>
      <c r="BC6" s="527">
        <v>14</v>
      </c>
      <c r="BD6" s="5">
        <f>ROUNDUP(BB6/BC6, 0)</f>
        <v>32</v>
      </c>
      <c r="BE6" s="194">
        <v>35.46</v>
      </c>
      <c r="BF6" s="195">
        <f>BB6/BE6</f>
        <v>12.464749012972362</v>
      </c>
    </row>
    <row r="7" spans="2:59">
      <c r="B7" s="527" t="s">
        <v>144</v>
      </c>
      <c r="C7" s="98" t="s">
        <v>127</v>
      </c>
      <c r="D7" s="129"/>
      <c r="E7" s="100">
        <v>262</v>
      </c>
      <c r="F7" s="100">
        <v>60</v>
      </c>
      <c r="G7" s="100">
        <v>99</v>
      </c>
      <c r="H7" s="100">
        <v>134</v>
      </c>
      <c r="I7" s="100">
        <v>44</v>
      </c>
      <c r="J7" s="102">
        <v>86</v>
      </c>
      <c r="K7" s="103">
        <f>SUM(D7:J7)</f>
        <v>685</v>
      </c>
      <c r="N7" s="527" t="s">
        <v>144</v>
      </c>
      <c r="O7" s="98" t="s">
        <v>127</v>
      </c>
      <c r="P7" s="129"/>
      <c r="Q7" s="100">
        <v>262</v>
      </c>
      <c r="R7" s="100">
        <v>60</v>
      </c>
      <c r="S7" s="100">
        <v>99</v>
      </c>
      <c r="T7" s="100">
        <v>134</v>
      </c>
      <c r="U7" s="100">
        <v>44</v>
      </c>
      <c r="V7" s="102">
        <v>86</v>
      </c>
      <c r="W7" s="227">
        <v>685</v>
      </c>
      <c r="Z7" s="538" t="s">
        <v>145</v>
      </c>
      <c r="AA7" s="3" t="s">
        <v>146</v>
      </c>
      <c r="AB7" s="130">
        <v>10373</v>
      </c>
      <c r="AC7" s="131">
        <v>10142</v>
      </c>
      <c r="AD7" s="131">
        <v>9968</v>
      </c>
      <c r="AE7" s="131">
        <v>9561</v>
      </c>
      <c r="AF7" s="131">
        <v>9823</v>
      </c>
      <c r="AG7" s="131">
        <v>8915</v>
      </c>
      <c r="AH7" s="131">
        <v>8775</v>
      </c>
      <c r="AI7" s="131">
        <v>8536</v>
      </c>
      <c r="AJ7" s="132">
        <v>8566</v>
      </c>
      <c r="AM7" s="527" t="s">
        <v>144</v>
      </c>
      <c r="AN7" s="98" t="s">
        <v>128</v>
      </c>
      <c r="AO7" s="129"/>
      <c r="AP7" s="100">
        <v>226</v>
      </c>
      <c r="AQ7" s="100">
        <v>36</v>
      </c>
      <c r="AR7" s="100">
        <v>47</v>
      </c>
      <c r="AS7" s="100">
        <v>79</v>
      </c>
      <c r="AT7" s="100">
        <v>28</v>
      </c>
      <c r="AU7" s="102">
        <v>26</v>
      </c>
      <c r="AV7" s="227">
        <v>442</v>
      </c>
      <c r="AZ7" s="530"/>
      <c r="BA7" s="116" t="s">
        <v>132</v>
      </c>
      <c r="BB7" s="117">
        <v>384.88447653429603</v>
      </c>
      <c r="BC7" s="530"/>
      <c r="BD7" s="186">
        <f>ROUNDUP(BB7/BC6, 0)</f>
        <v>28</v>
      </c>
      <c r="BE7" s="192" t="s">
        <v>19</v>
      </c>
      <c r="BF7" s="193"/>
    </row>
    <row r="8" spans="2:59">
      <c r="B8" s="529"/>
      <c r="C8" s="105" t="s">
        <v>129</v>
      </c>
      <c r="D8" s="133"/>
      <c r="E8" s="107">
        <v>226</v>
      </c>
      <c r="F8" s="107">
        <v>36</v>
      </c>
      <c r="G8" s="107">
        <v>47</v>
      </c>
      <c r="H8" s="107">
        <v>79</v>
      </c>
      <c r="I8" s="107">
        <v>28</v>
      </c>
      <c r="J8" s="109">
        <v>26</v>
      </c>
      <c r="K8" s="110">
        <f>SUM(D8:J8)</f>
        <v>442</v>
      </c>
      <c r="N8" s="529"/>
      <c r="O8" s="105" t="s">
        <v>129</v>
      </c>
      <c r="P8" s="133"/>
      <c r="Q8" s="107">
        <v>226</v>
      </c>
      <c r="R8" s="107">
        <v>36</v>
      </c>
      <c r="S8" s="107">
        <v>47</v>
      </c>
      <c r="T8" s="107">
        <v>79</v>
      </c>
      <c r="U8" s="107">
        <v>28</v>
      </c>
      <c r="V8" s="109">
        <v>26</v>
      </c>
      <c r="W8" s="232">
        <v>442</v>
      </c>
      <c r="Z8" s="539"/>
      <c r="AA8" s="4" t="s">
        <v>147</v>
      </c>
      <c r="AB8" s="134"/>
      <c r="AC8" s="114"/>
      <c r="AD8" s="114"/>
      <c r="AE8" s="114"/>
      <c r="AF8" s="114"/>
      <c r="AG8" s="113">
        <v>1016</v>
      </c>
      <c r="AH8" s="113">
        <v>1059</v>
      </c>
      <c r="AI8" s="113">
        <v>1066</v>
      </c>
      <c r="AJ8" s="115">
        <v>1101</v>
      </c>
      <c r="AM8" s="531"/>
      <c r="AN8" s="111" t="s">
        <v>132</v>
      </c>
      <c r="AO8" s="135"/>
      <c r="AP8" s="113">
        <f t="shared" ref="AP8:AV8" si="1">AP9*$AV$29</f>
        <v>196.79613506052237</v>
      </c>
      <c r="AQ8" s="113">
        <f t="shared" si="1"/>
        <v>31.348056912295597</v>
      </c>
      <c r="AR8" s="113">
        <f t="shared" si="1"/>
        <v>40.926629857719256</v>
      </c>
      <c r="AS8" s="113">
        <f t="shared" si="1"/>
        <v>68.791569335315344</v>
      </c>
      <c r="AT8" s="113">
        <f t="shared" si="1"/>
        <v>24.38182204289658</v>
      </c>
      <c r="AU8" s="115">
        <f t="shared" si="1"/>
        <v>22.640263325546822</v>
      </c>
      <c r="AV8" s="228">
        <f t="shared" si="1"/>
        <v>384.88447653429603</v>
      </c>
      <c r="AZ8" s="527" t="s">
        <v>148</v>
      </c>
      <c r="BA8" s="127" t="s">
        <v>128</v>
      </c>
      <c r="BB8" s="128">
        <v>3374</v>
      </c>
      <c r="BC8" s="527">
        <v>24</v>
      </c>
      <c r="BD8" s="5">
        <f>ROUNDUP(BB8/BC8, 0)</f>
        <v>141</v>
      </c>
      <c r="BE8" s="194">
        <v>130</v>
      </c>
      <c r="BF8" s="195">
        <f>BB8/BE8</f>
        <v>25.953846153846154</v>
      </c>
    </row>
    <row r="9" spans="2:59">
      <c r="B9" s="530"/>
      <c r="C9" s="118" t="s">
        <v>133</v>
      </c>
      <c r="D9" s="136"/>
      <c r="E9" s="120">
        <f t="shared" ref="E9:K9" si="2">E8/E7</f>
        <v>0.86259541984732824</v>
      </c>
      <c r="F9" s="120">
        <f t="shared" si="2"/>
        <v>0.6</v>
      </c>
      <c r="G9" s="120">
        <f t="shared" si="2"/>
        <v>0.47474747474747475</v>
      </c>
      <c r="H9" s="120">
        <f t="shared" si="2"/>
        <v>0.58955223880597019</v>
      </c>
      <c r="I9" s="120">
        <f t="shared" si="2"/>
        <v>0.63636363636363635</v>
      </c>
      <c r="J9" s="122">
        <f t="shared" si="2"/>
        <v>0.30232558139534882</v>
      </c>
      <c r="K9" s="123">
        <f t="shared" si="2"/>
        <v>0.64525547445255471</v>
      </c>
      <c r="N9" s="530"/>
      <c r="O9" s="118" t="s">
        <v>134</v>
      </c>
      <c r="P9" s="136"/>
      <c r="Q9" s="120">
        <f t="shared" ref="Q9:W9" si="3">Q8/$W$29</f>
        <v>2.1548436308161709E-2</v>
      </c>
      <c r="R9" s="120">
        <f t="shared" si="3"/>
        <v>3.4324942791762012E-3</v>
      </c>
      <c r="S9" s="120">
        <f t="shared" si="3"/>
        <v>4.4813119755911521E-3</v>
      </c>
      <c r="T9" s="120">
        <f t="shared" si="3"/>
        <v>7.532418001525553E-3</v>
      </c>
      <c r="U9" s="120">
        <f t="shared" si="3"/>
        <v>2.6697177726926011E-3</v>
      </c>
      <c r="V9" s="122">
        <f t="shared" si="3"/>
        <v>2.4790236460717008E-3</v>
      </c>
      <c r="W9" s="229">
        <f t="shared" si="3"/>
        <v>4.214340198321892E-2</v>
      </c>
      <c r="Z9" s="539"/>
      <c r="AA9" s="4" t="s">
        <v>149</v>
      </c>
      <c r="AB9" s="134"/>
      <c r="AC9" s="114"/>
      <c r="AD9" s="114"/>
      <c r="AE9" s="114"/>
      <c r="AF9" s="114"/>
      <c r="AG9" s="114"/>
      <c r="AH9" s="114"/>
      <c r="AI9" s="113">
        <v>294</v>
      </c>
      <c r="AJ9" s="115">
        <v>297</v>
      </c>
      <c r="AM9" s="530"/>
      <c r="AN9" s="118" t="s">
        <v>134</v>
      </c>
      <c r="AO9" s="136"/>
      <c r="AP9" s="120">
        <v>2.1548436308161709E-2</v>
      </c>
      <c r="AQ9" s="120">
        <v>3.4324942791762012E-3</v>
      </c>
      <c r="AR9" s="120">
        <v>4.4813119755911521E-3</v>
      </c>
      <c r="AS9" s="120">
        <v>7.532418001525553E-3</v>
      </c>
      <c r="AT9" s="120">
        <v>2.6697177726926011E-3</v>
      </c>
      <c r="AU9" s="122">
        <v>2.4790236460717008E-3</v>
      </c>
      <c r="AV9" s="229">
        <v>4.214340198321892E-2</v>
      </c>
      <c r="AZ9" s="530"/>
      <c r="BA9" s="116" t="s">
        <v>132</v>
      </c>
      <c r="BB9" s="117">
        <v>2938.0095561690378</v>
      </c>
      <c r="BC9" s="530"/>
      <c r="BD9" s="186">
        <f>ROUNDUP(BB9/BC8, 0)</f>
        <v>123</v>
      </c>
      <c r="BE9" s="192" t="s">
        <v>19</v>
      </c>
      <c r="BF9" s="193"/>
    </row>
    <row r="10" spans="2:59" ht="13.5" thickBot="1">
      <c r="B10" s="532" t="s">
        <v>148</v>
      </c>
      <c r="C10" s="98" t="s">
        <v>127</v>
      </c>
      <c r="D10" s="137">
        <v>387</v>
      </c>
      <c r="E10" s="138">
        <v>1961</v>
      </c>
      <c r="F10" s="138">
        <v>345</v>
      </c>
      <c r="G10" s="138">
        <v>480</v>
      </c>
      <c r="H10" s="138">
        <v>818</v>
      </c>
      <c r="I10" s="138">
        <v>279</v>
      </c>
      <c r="J10" s="139">
        <v>487</v>
      </c>
      <c r="K10" s="103">
        <f>SUM(D10:J10)</f>
        <v>4757</v>
      </c>
      <c r="N10" s="532" t="s">
        <v>148</v>
      </c>
      <c r="O10" s="98" t="s">
        <v>127</v>
      </c>
      <c r="P10" s="137">
        <v>387</v>
      </c>
      <c r="Q10" s="138">
        <v>1961</v>
      </c>
      <c r="R10" s="138">
        <v>345</v>
      </c>
      <c r="S10" s="138">
        <v>480</v>
      </c>
      <c r="T10" s="138">
        <v>818</v>
      </c>
      <c r="U10" s="138">
        <v>279</v>
      </c>
      <c r="V10" s="139">
        <v>487</v>
      </c>
      <c r="W10" s="227">
        <v>4757</v>
      </c>
      <c r="Z10" s="540"/>
      <c r="AA10" s="140" t="s">
        <v>3</v>
      </c>
      <c r="AB10" s="141">
        <v>10373</v>
      </c>
      <c r="AC10" s="142">
        <v>10142</v>
      </c>
      <c r="AD10" s="142">
        <v>9968</v>
      </c>
      <c r="AE10" s="142">
        <v>9561</v>
      </c>
      <c r="AF10" s="142">
        <v>9823</v>
      </c>
      <c r="AG10" s="142">
        <v>9931</v>
      </c>
      <c r="AH10" s="142">
        <v>9834</v>
      </c>
      <c r="AI10" s="142">
        <v>9896</v>
      </c>
      <c r="AJ10" s="143">
        <v>9964</v>
      </c>
      <c r="AM10" s="527" t="s">
        <v>148</v>
      </c>
      <c r="AN10" s="98" t="s">
        <v>128</v>
      </c>
      <c r="AO10" s="99">
        <v>242</v>
      </c>
      <c r="AP10" s="100">
        <v>1592</v>
      </c>
      <c r="AQ10" s="100">
        <v>187</v>
      </c>
      <c r="AR10" s="100">
        <v>283</v>
      </c>
      <c r="AS10" s="100">
        <v>526</v>
      </c>
      <c r="AT10" s="100">
        <v>179</v>
      </c>
      <c r="AU10" s="102">
        <v>365</v>
      </c>
      <c r="AV10" s="227">
        <v>3374</v>
      </c>
      <c r="AZ10" s="527" t="s">
        <v>150</v>
      </c>
      <c r="BA10" s="127" t="s">
        <v>128</v>
      </c>
      <c r="BB10" s="128">
        <v>24</v>
      </c>
      <c r="BC10" s="527">
        <v>20</v>
      </c>
      <c r="BD10" s="5">
        <f>ROUNDUP(BB10/BC10, 0)</f>
        <v>2</v>
      </c>
      <c r="BE10" s="194">
        <v>2</v>
      </c>
      <c r="BF10" s="195">
        <f>BB10/BE10</f>
        <v>12</v>
      </c>
    </row>
    <row r="11" spans="2:59" ht="13.5" thickBot="1">
      <c r="B11" s="529"/>
      <c r="C11" s="105" t="s">
        <v>129</v>
      </c>
      <c r="D11" s="106">
        <v>242</v>
      </c>
      <c r="E11" s="107">
        <v>1592</v>
      </c>
      <c r="F11" s="107">
        <v>187</v>
      </c>
      <c r="G11" s="107">
        <v>283</v>
      </c>
      <c r="H11" s="107">
        <v>526</v>
      </c>
      <c r="I11" s="107">
        <v>179</v>
      </c>
      <c r="J11" s="109">
        <v>365</v>
      </c>
      <c r="K11" s="110">
        <f>SUM(D11:J11)</f>
        <v>3374</v>
      </c>
      <c r="N11" s="529"/>
      <c r="O11" s="105" t="s">
        <v>129</v>
      </c>
      <c r="P11" s="106">
        <v>242</v>
      </c>
      <c r="Q11" s="107">
        <v>1592</v>
      </c>
      <c r="R11" s="107">
        <v>187</v>
      </c>
      <c r="S11" s="107">
        <v>283</v>
      </c>
      <c r="T11" s="107">
        <v>526</v>
      </c>
      <c r="U11" s="107">
        <v>179</v>
      </c>
      <c r="V11" s="109">
        <v>365</v>
      </c>
      <c r="W11" s="232">
        <v>3374</v>
      </c>
      <c r="Z11" s="144" t="s">
        <v>151</v>
      </c>
      <c r="AA11" s="145"/>
      <c r="AB11" s="146">
        <v>2019</v>
      </c>
      <c r="AC11" s="147">
        <v>2018</v>
      </c>
      <c r="AD11" s="147">
        <v>2017</v>
      </c>
      <c r="AE11" s="147">
        <v>2016</v>
      </c>
      <c r="AF11" s="147">
        <v>2015</v>
      </c>
      <c r="AG11" s="147">
        <v>2014</v>
      </c>
      <c r="AH11" s="147">
        <v>2013</v>
      </c>
      <c r="AI11" s="147">
        <v>2012</v>
      </c>
      <c r="AJ11" s="148">
        <v>2011</v>
      </c>
      <c r="AM11" s="531"/>
      <c r="AN11" s="111" t="s">
        <v>132</v>
      </c>
      <c r="AO11" s="112">
        <f t="shared" ref="AO11:AV11" si="4">AO12*$AV$29</f>
        <v>210.72860479932041</v>
      </c>
      <c r="AP11" s="113">
        <f t="shared" si="4"/>
        <v>1386.2807390104056</v>
      </c>
      <c r="AQ11" s="113">
        <f t="shared" si="4"/>
        <v>162.83574007220216</v>
      </c>
      <c r="AR11" s="113">
        <f t="shared" si="4"/>
        <v>246.43055850499042</v>
      </c>
      <c r="AS11" s="113">
        <f t="shared" si="4"/>
        <v>458.02994266298572</v>
      </c>
      <c r="AT11" s="113">
        <f t="shared" si="4"/>
        <v>155.86950520280314</v>
      </c>
      <c r="AU11" s="115">
        <f t="shared" si="4"/>
        <v>317.83446591633037</v>
      </c>
      <c r="AV11" s="228">
        <f t="shared" si="4"/>
        <v>2938.0095561690378</v>
      </c>
      <c r="AZ11" s="530"/>
      <c r="BA11" s="116" t="s">
        <v>132</v>
      </c>
      <c r="BB11" s="117">
        <v>20.898704608197068</v>
      </c>
      <c r="BC11" s="530"/>
      <c r="BD11" s="186">
        <f>ROUNDUP(BB11/BC10, 0)</f>
        <v>2</v>
      </c>
      <c r="BE11" s="192" t="s">
        <v>19</v>
      </c>
      <c r="BF11" s="193"/>
    </row>
    <row r="12" spans="2:59" ht="13.5" thickBot="1">
      <c r="B12" s="533"/>
      <c r="C12" s="118" t="s">
        <v>133</v>
      </c>
      <c r="D12" s="119">
        <f t="shared" ref="D12:K12" si="5">D11/D10</f>
        <v>0.62532299741602071</v>
      </c>
      <c r="E12" s="120">
        <f t="shared" si="5"/>
        <v>0.81183069862315149</v>
      </c>
      <c r="F12" s="120">
        <f t="shared" si="5"/>
        <v>0.54202898550724643</v>
      </c>
      <c r="G12" s="120">
        <f t="shared" si="5"/>
        <v>0.58958333333333335</v>
      </c>
      <c r="H12" s="120">
        <f t="shared" si="5"/>
        <v>0.64303178484107582</v>
      </c>
      <c r="I12" s="120">
        <f t="shared" si="5"/>
        <v>0.64157706093189959</v>
      </c>
      <c r="J12" s="122">
        <f t="shared" si="5"/>
        <v>0.74948665297741268</v>
      </c>
      <c r="K12" s="123">
        <f t="shared" si="5"/>
        <v>0.70927054866512507</v>
      </c>
      <c r="N12" s="533"/>
      <c r="O12" s="118" t="s">
        <v>134</v>
      </c>
      <c r="P12" s="119">
        <f t="shared" ref="P12:W12" si="6">P11/$W$29</f>
        <v>2.3073989321128908E-2</v>
      </c>
      <c r="Q12" s="120">
        <f t="shared" si="6"/>
        <v>0.15179252479023647</v>
      </c>
      <c r="R12" s="120">
        <f t="shared" si="6"/>
        <v>1.7829900839054159E-2</v>
      </c>
      <c r="S12" s="120">
        <f t="shared" si="6"/>
        <v>2.6983218916857361E-2</v>
      </c>
      <c r="T12" s="120">
        <f t="shared" si="6"/>
        <v>5.0152555301296718E-2</v>
      </c>
      <c r="U12" s="120">
        <f t="shared" si="6"/>
        <v>1.7067124332570557E-2</v>
      </c>
      <c r="V12" s="122">
        <f t="shared" si="6"/>
        <v>3.4801678108314263E-2</v>
      </c>
      <c r="W12" s="229">
        <f t="shared" si="6"/>
        <v>0.32170099160945842</v>
      </c>
      <c r="Z12" s="144" t="s">
        <v>152</v>
      </c>
      <c r="AA12" s="145"/>
      <c r="AB12" s="149">
        <f>AB7-1360</f>
        <v>9013</v>
      </c>
      <c r="AC12" s="150">
        <f>AC7-1360</f>
        <v>8782</v>
      </c>
      <c r="AD12" s="150">
        <f>AD7-1360</f>
        <v>8608</v>
      </c>
      <c r="AE12" s="150">
        <f>AE7-1360</f>
        <v>8201</v>
      </c>
      <c r="AF12" s="150">
        <f>AF7-1360</f>
        <v>8463</v>
      </c>
      <c r="AG12" s="150">
        <v>8615</v>
      </c>
      <c r="AH12" s="150">
        <v>8475</v>
      </c>
      <c r="AI12" s="150">
        <v>8536</v>
      </c>
      <c r="AJ12" s="151">
        <v>8566</v>
      </c>
      <c r="AM12" s="530"/>
      <c r="AN12" s="118" t="s">
        <v>134</v>
      </c>
      <c r="AO12" s="119">
        <v>2.3073989321128908E-2</v>
      </c>
      <c r="AP12" s="120">
        <v>0.15179252479023647</v>
      </c>
      <c r="AQ12" s="120">
        <v>1.7829900839054159E-2</v>
      </c>
      <c r="AR12" s="120">
        <v>2.6983218916857361E-2</v>
      </c>
      <c r="AS12" s="120">
        <v>5.0152555301296718E-2</v>
      </c>
      <c r="AT12" s="120">
        <v>1.7067124332570557E-2</v>
      </c>
      <c r="AU12" s="122">
        <v>3.4801678108314263E-2</v>
      </c>
      <c r="AV12" s="229">
        <v>0.32170099160945842</v>
      </c>
      <c r="AZ12" s="527" t="s">
        <v>153</v>
      </c>
      <c r="BA12" s="127" t="s">
        <v>128</v>
      </c>
      <c r="BB12" s="128">
        <v>1352</v>
      </c>
      <c r="BC12" s="527">
        <v>30</v>
      </c>
      <c r="BD12" s="5">
        <f>ROUNDUP(BB12/BC12, 0)</f>
        <v>46</v>
      </c>
      <c r="BE12" s="194">
        <v>46</v>
      </c>
      <c r="BF12" s="195">
        <f>BB12/BE12</f>
        <v>29.391304347826086</v>
      </c>
    </row>
    <row r="13" spans="2:59">
      <c r="B13" s="527" t="s">
        <v>150</v>
      </c>
      <c r="C13" s="98" t="s">
        <v>127</v>
      </c>
      <c r="D13" s="129"/>
      <c r="E13" s="100">
        <v>46</v>
      </c>
      <c r="F13" s="101"/>
      <c r="G13" s="101"/>
      <c r="H13" s="101"/>
      <c r="I13" s="101"/>
      <c r="J13" s="152"/>
      <c r="K13" s="103">
        <f>SUM(D13:J13)</f>
        <v>46</v>
      </c>
      <c r="N13" s="527" t="s">
        <v>150</v>
      </c>
      <c r="O13" s="98" t="s">
        <v>127</v>
      </c>
      <c r="P13" s="129"/>
      <c r="Q13" s="100">
        <v>46</v>
      </c>
      <c r="R13" s="101"/>
      <c r="S13" s="101"/>
      <c r="T13" s="101"/>
      <c r="U13" s="101"/>
      <c r="V13" s="152"/>
      <c r="W13" s="227">
        <v>46</v>
      </c>
      <c r="AM13" s="527" t="s">
        <v>150</v>
      </c>
      <c r="AN13" s="98" t="s">
        <v>128</v>
      </c>
      <c r="AO13" s="129"/>
      <c r="AP13" s="100">
        <v>24</v>
      </c>
      <c r="AQ13" s="101"/>
      <c r="AR13" s="101"/>
      <c r="AS13" s="101"/>
      <c r="AT13" s="101"/>
      <c r="AU13" s="152"/>
      <c r="AV13" s="227">
        <v>24</v>
      </c>
      <c r="AZ13" s="530"/>
      <c r="BA13" s="116" t="s">
        <v>132</v>
      </c>
      <c r="BB13" s="117">
        <v>1177.2936929284347</v>
      </c>
      <c r="BC13" s="530"/>
      <c r="BD13" s="186">
        <f>ROUNDUP(BB13/BC12, 0)</f>
        <v>40</v>
      </c>
      <c r="BE13" s="192" t="s">
        <v>19</v>
      </c>
      <c r="BF13" s="193"/>
    </row>
    <row r="14" spans="2:59">
      <c r="B14" s="529"/>
      <c r="C14" s="105" t="s">
        <v>129</v>
      </c>
      <c r="D14" s="133"/>
      <c r="E14" s="107">
        <v>24</v>
      </c>
      <c r="F14" s="108"/>
      <c r="G14" s="108"/>
      <c r="H14" s="108"/>
      <c r="I14" s="108"/>
      <c r="J14" s="153"/>
      <c r="K14" s="110">
        <f>SUM(D14:J14)</f>
        <v>24</v>
      </c>
      <c r="N14" s="529"/>
      <c r="O14" s="105" t="s">
        <v>129</v>
      </c>
      <c r="P14" s="133"/>
      <c r="Q14" s="107">
        <v>24</v>
      </c>
      <c r="R14" s="108"/>
      <c r="S14" s="108"/>
      <c r="T14" s="108"/>
      <c r="U14" s="108"/>
      <c r="V14" s="153"/>
      <c r="W14" s="232">
        <v>24</v>
      </c>
      <c r="AM14" s="531"/>
      <c r="AN14" s="111" t="s">
        <v>132</v>
      </c>
      <c r="AO14" s="135"/>
      <c r="AP14" s="113">
        <f>AP15*$AV$29</f>
        <v>20.898704608197068</v>
      </c>
      <c r="AQ14" s="114"/>
      <c r="AR14" s="114"/>
      <c r="AS14" s="114"/>
      <c r="AT14" s="114"/>
      <c r="AU14" s="154"/>
      <c r="AV14" s="228">
        <f>AV15*$AV$29</f>
        <v>20.898704608197068</v>
      </c>
      <c r="AZ14" s="527" t="s">
        <v>154</v>
      </c>
      <c r="BA14" s="127" t="s">
        <v>128</v>
      </c>
      <c r="BB14" s="128">
        <v>910</v>
      </c>
      <c r="BC14" s="527">
        <v>26</v>
      </c>
      <c r="BD14" s="5">
        <f>ROUNDUP(BB14/BC14, 0)</f>
        <v>35</v>
      </c>
      <c r="BE14" s="194">
        <v>36.26</v>
      </c>
      <c r="BF14" s="195">
        <f>BB14/BE14</f>
        <v>25.096525096525099</v>
      </c>
    </row>
    <row r="15" spans="2:59">
      <c r="B15" s="530"/>
      <c r="C15" s="118" t="s">
        <v>133</v>
      </c>
      <c r="D15" s="136"/>
      <c r="E15" s="120">
        <f>E14/E13</f>
        <v>0.52173913043478259</v>
      </c>
      <c r="F15" s="121"/>
      <c r="G15" s="121"/>
      <c r="H15" s="121"/>
      <c r="I15" s="121"/>
      <c r="J15" s="155"/>
      <c r="K15" s="123">
        <f>K14/K13</f>
        <v>0.52173913043478259</v>
      </c>
      <c r="N15" s="530"/>
      <c r="O15" s="118" t="s">
        <v>134</v>
      </c>
      <c r="P15" s="136"/>
      <c r="Q15" s="120">
        <f>Q14/$W$29</f>
        <v>2.2883295194508009E-3</v>
      </c>
      <c r="R15" s="121"/>
      <c r="S15" s="121"/>
      <c r="T15" s="121"/>
      <c r="U15" s="121"/>
      <c r="V15" s="155"/>
      <c r="W15" s="229">
        <f>W14/$W$29</f>
        <v>2.2883295194508009E-3</v>
      </c>
      <c r="AM15" s="530"/>
      <c r="AN15" s="118" t="s">
        <v>134</v>
      </c>
      <c r="AO15" s="136"/>
      <c r="AP15" s="120">
        <v>2.2883295194508009E-3</v>
      </c>
      <c r="AQ15" s="121"/>
      <c r="AR15" s="121"/>
      <c r="AS15" s="121"/>
      <c r="AT15" s="121"/>
      <c r="AU15" s="155"/>
      <c r="AV15" s="229">
        <v>2.2883295194508009E-3</v>
      </c>
      <c r="AZ15" s="530"/>
      <c r="BA15" s="116" t="s">
        <v>132</v>
      </c>
      <c r="BB15" s="117">
        <v>792.40921639413875</v>
      </c>
      <c r="BC15" s="530"/>
      <c r="BD15" s="186">
        <f>ROUNDUP(BB15/BC14, 0)</f>
        <v>31</v>
      </c>
      <c r="BE15" s="192" t="s">
        <v>19</v>
      </c>
      <c r="BF15" s="193"/>
    </row>
    <row r="16" spans="2:59">
      <c r="B16" s="527" t="s">
        <v>155</v>
      </c>
      <c r="C16" s="98" t="s">
        <v>127</v>
      </c>
      <c r="D16" s="99">
        <v>90</v>
      </c>
      <c r="E16" s="100">
        <v>620</v>
      </c>
      <c r="F16" s="100">
        <v>120</v>
      </c>
      <c r="G16" s="100">
        <v>120</v>
      </c>
      <c r="H16" s="100">
        <v>180</v>
      </c>
      <c r="I16" s="100">
        <v>90</v>
      </c>
      <c r="J16" s="102">
        <v>150</v>
      </c>
      <c r="K16" s="103">
        <f>SUM(D16:J16)</f>
        <v>1370</v>
      </c>
      <c r="N16" s="527" t="s">
        <v>153</v>
      </c>
      <c r="O16" s="98" t="s">
        <v>127</v>
      </c>
      <c r="P16" s="99">
        <v>90</v>
      </c>
      <c r="Q16" s="100">
        <v>620</v>
      </c>
      <c r="R16" s="100">
        <v>120</v>
      </c>
      <c r="S16" s="100">
        <v>120</v>
      </c>
      <c r="T16" s="100">
        <v>180</v>
      </c>
      <c r="U16" s="100">
        <v>90</v>
      </c>
      <c r="V16" s="102">
        <v>150</v>
      </c>
      <c r="W16" s="227">
        <v>1370</v>
      </c>
      <c r="AM16" s="527" t="s">
        <v>153</v>
      </c>
      <c r="AN16" s="98" t="s">
        <v>128</v>
      </c>
      <c r="AO16" s="99">
        <v>89</v>
      </c>
      <c r="AP16" s="100">
        <v>633</v>
      </c>
      <c r="AQ16" s="100">
        <v>123</v>
      </c>
      <c r="AR16" s="100">
        <v>97</v>
      </c>
      <c r="AS16" s="100">
        <v>169</v>
      </c>
      <c r="AT16" s="100">
        <v>93</v>
      </c>
      <c r="AU16" s="102">
        <v>148</v>
      </c>
      <c r="AV16" s="227">
        <v>1352</v>
      </c>
      <c r="AZ16" s="527" t="s">
        <v>156</v>
      </c>
      <c r="BA16" s="127" t="s">
        <v>128</v>
      </c>
      <c r="BB16" s="128">
        <v>4223</v>
      </c>
      <c r="BC16" s="527">
        <v>26</v>
      </c>
      <c r="BD16" s="5">
        <f>ROUNDUP(BB16/BC16, 0)</f>
        <v>163</v>
      </c>
      <c r="BE16" s="194">
        <v>163.72999999999999</v>
      </c>
      <c r="BF16" s="195">
        <f>BB16/BE16</f>
        <v>25.792463201612414</v>
      </c>
    </row>
    <row r="17" spans="2:58">
      <c r="B17" s="529"/>
      <c r="C17" s="105" t="s">
        <v>129</v>
      </c>
      <c r="D17" s="106">
        <v>89</v>
      </c>
      <c r="E17" s="107">
        <v>633</v>
      </c>
      <c r="F17" s="107">
        <v>123</v>
      </c>
      <c r="G17" s="107">
        <v>97</v>
      </c>
      <c r="H17" s="107">
        <v>169</v>
      </c>
      <c r="I17" s="107">
        <v>93</v>
      </c>
      <c r="J17" s="109">
        <v>148</v>
      </c>
      <c r="K17" s="110">
        <f>SUM(D17:J17)</f>
        <v>1352</v>
      </c>
      <c r="N17" s="529"/>
      <c r="O17" s="105" t="s">
        <v>129</v>
      </c>
      <c r="P17" s="106">
        <v>89</v>
      </c>
      <c r="Q17" s="107">
        <v>633</v>
      </c>
      <c r="R17" s="107">
        <v>123</v>
      </c>
      <c r="S17" s="107">
        <v>97</v>
      </c>
      <c r="T17" s="107">
        <v>169</v>
      </c>
      <c r="U17" s="107">
        <v>93</v>
      </c>
      <c r="V17" s="109">
        <v>148</v>
      </c>
      <c r="W17" s="232">
        <v>1352</v>
      </c>
      <c r="AM17" s="531"/>
      <c r="AN17" s="111" t="s">
        <v>132</v>
      </c>
      <c r="AO17" s="112">
        <f t="shared" ref="AO17:AV17" si="7">AO18*$AV$29</f>
        <v>77.499362922064122</v>
      </c>
      <c r="AP17" s="113">
        <f t="shared" si="7"/>
        <v>551.20333404119765</v>
      </c>
      <c r="AQ17" s="113">
        <f t="shared" si="7"/>
        <v>107.10586111700997</v>
      </c>
      <c r="AR17" s="113">
        <f t="shared" si="7"/>
        <v>84.465597791463139</v>
      </c>
      <c r="AS17" s="113">
        <f t="shared" si="7"/>
        <v>147.16171161605433</v>
      </c>
      <c r="AT17" s="113">
        <f t="shared" si="7"/>
        <v>80.982480356763631</v>
      </c>
      <c r="AU17" s="115">
        <f t="shared" si="7"/>
        <v>128.87534508388191</v>
      </c>
      <c r="AV17" s="228">
        <f t="shared" si="7"/>
        <v>1177.2936929284347</v>
      </c>
      <c r="AZ17" s="530"/>
      <c r="BA17" s="116" t="s">
        <v>132</v>
      </c>
      <c r="BB17" s="117">
        <v>3677.3012316840086</v>
      </c>
      <c r="BC17" s="530"/>
      <c r="BD17" s="186">
        <f>ROUNDUP(BB17/BC16, 0)</f>
        <v>142</v>
      </c>
      <c r="BE17" s="192" t="s">
        <v>19</v>
      </c>
      <c r="BF17" s="193"/>
    </row>
    <row r="18" spans="2:58">
      <c r="B18" s="530"/>
      <c r="C18" s="118" t="s">
        <v>133</v>
      </c>
      <c r="D18" s="119">
        <f t="shared" ref="D18:K18" si="8">D17/D16</f>
        <v>0.98888888888888893</v>
      </c>
      <c r="E18" s="120">
        <f t="shared" si="8"/>
        <v>1.0209677419354839</v>
      </c>
      <c r="F18" s="120">
        <f t="shared" si="8"/>
        <v>1.0249999999999999</v>
      </c>
      <c r="G18" s="120">
        <f t="shared" si="8"/>
        <v>0.80833333333333335</v>
      </c>
      <c r="H18" s="120">
        <f t="shared" si="8"/>
        <v>0.93888888888888888</v>
      </c>
      <c r="I18" s="120">
        <f t="shared" si="8"/>
        <v>1.0333333333333334</v>
      </c>
      <c r="J18" s="122">
        <f t="shared" si="8"/>
        <v>0.98666666666666669</v>
      </c>
      <c r="K18" s="123">
        <f t="shared" si="8"/>
        <v>0.98686131386861309</v>
      </c>
      <c r="N18" s="530"/>
      <c r="O18" s="118" t="s">
        <v>134</v>
      </c>
      <c r="P18" s="119">
        <f t="shared" ref="P18:W18" si="9">P17/$W$29</f>
        <v>8.4858886346300538E-3</v>
      </c>
      <c r="Q18" s="120">
        <f t="shared" si="9"/>
        <v>6.0354691075514874E-2</v>
      </c>
      <c r="R18" s="120">
        <f t="shared" si="9"/>
        <v>1.1727688787185355E-2</v>
      </c>
      <c r="S18" s="120">
        <f t="shared" si="9"/>
        <v>9.2486651411136534E-3</v>
      </c>
      <c r="T18" s="120">
        <f t="shared" si="9"/>
        <v>1.6113653699466057E-2</v>
      </c>
      <c r="U18" s="120">
        <f t="shared" si="9"/>
        <v>8.8672768878718528E-3</v>
      </c>
      <c r="V18" s="122">
        <f t="shared" si="9"/>
        <v>1.4111365369946605E-2</v>
      </c>
      <c r="W18" s="229">
        <f t="shared" si="9"/>
        <v>0.12890922959572845</v>
      </c>
      <c r="AM18" s="530"/>
      <c r="AN18" s="118" t="s">
        <v>134</v>
      </c>
      <c r="AO18" s="119">
        <v>8.4858886346300538E-3</v>
      </c>
      <c r="AP18" s="120">
        <v>6.0354691075514874E-2</v>
      </c>
      <c r="AQ18" s="120">
        <v>1.1727688787185355E-2</v>
      </c>
      <c r="AR18" s="120">
        <v>9.2486651411136534E-3</v>
      </c>
      <c r="AS18" s="120">
        <v>1.6113653699466057E-2</v>
      </c>
      <c r="AT18" s="120">
        <v>8.8672768878718528E-3</v>
      </c>
      <c r="AU18" s="122">
        <v>1.4111365369946605E-2</v>
      </c>
      <c r="AV18" s="229">
        <v>0.12890922959572845</v>
      </c>
      <c r="AZ18" s="527" t="s">
        <v>157</v>
      </c>
      <c r="BA18" s="127" t="s">
        <v>128</v>
      </c>
      <c r="BB18" s="128">
        <v>100</v>
      </c>
      <c r="BC18" s="527" t="s">
        <v>19</v>
      </c>
      <c r="BD18" s="187"/>
      <c r="BE18" s="194">
        <v>5</v>
      </c>
      <c r="BF18" s="195">
        <f>BB18/BE18</f>
        <v>20</v>
      </c>
    </row>
    <row r="19" spans="2:58">
      <c r="B19" s="527" t="s">
        <v>158</v>
      </c>
      <c r="C19" s="98" t="s">
        <v>127</v>
      </c>
      <c r="D19" s="129"/>
      <c r="E19" s="100">
        <v>240</v>
      </c>
      <c r="F19" s="101"/>
      <c r="G19" s="101"/>
      <c r="H19" s="101"/>
      <c r="I19" s="101"/>
      <c r="J19" s="102">
        <v>30</v>
      </c>
      <c r="K19" s="103">
        <f>SUM(D19:J19)</f>
        <v>270</v>
      </c>
      <c r="N19" s="527" t="s">
        <v>154</v>
      </c>
      <c r="O19" s="98" t="s">
        <v>127</v>
      </c>
      <c r="P19" s="99">
        <v>204</v>
      </c>
      <c r="Q19" s="100">
        <v>756</v>
      </c>
      <c r="R19" s="100">
        <v>90</v>
      </c>
      <c r="S19" s="100">
        <v>84</v>
      </c>
      <c r="T19" s="100">
        <v>134</v>
      </c>
      <c r="U19" s="100">
        <v>54</v>
      </c>
      <c r="V19" s="102">
        <v>30</v>
      </c>
      <c r="W19" s="227">
        <v>1352</v>
      </c>
      <c r="AM19" s="527" t="s">
        <v>154</v>
      </c>
      <c r="AN19" s="98" t="s">
        <v>128</v>
      </c>
      <c r="AO19" s="99">
        <v>78</v>
      </c>
      <c r="AP19" s="100">
        <v>613</v>
      </c>
      <c r="AQ19" s="100">
        <v>38</v>
      </c>
      <c r="AR19" s="100">
        <v>47</v>
      </c>
      <c r="AS19" s="100">
        <v>103</v>
      </c>
      <c r="AT19" s="100">
        <v>0</v>
      </c>
      <c r="AU19" s="102">
        <v>31</v>
      </c>
      <c r="AV19" s="227">
        <v>910</v>
      </c>
      <c r="AZ19" s="530"/>
      <c r="BA19" s="116" t="s">
        <v>132</v>
      </c>
      <c r="BB19" s="117">
        <v>59.212996389891686</v>
      </c>
      <c r="BC19" s="530"/>
      <c r="BD19" s="188"/>
      <c r="BE19" s="196"/>
      <c r="BF19" s="193"/>
    </row>
    <row r="20" spans="2:58">
      <c r="B20" s="529"/>
      <c r="C20" s="105" t="s">
        <v>129</v>
      </c>
      <c r="D20" s="133"/>
      <c r="E20" s="107">
        <v>248</v>
      </c>
      <c r="F20" s="108"/>
      <c r="G20" s="108"/>
      <c r="H20" s="108"/>
      <c r="I20" s="108"/>
      <c r="J20" s="109">
        <v>32</v>
      </c>
      <c r="K20" s="110">
        <f>SUM(D20:J20)</f>
        <v>280</v>
      </c>
      <c r="N20" s="529"/>
      <c r="O20" s="105" t="s">
        <v>129</v>
      </c>
      <c r="P20" s="106">
        <v>78</v>
      </c>
      <c r="Q20" s="107">
        <v>613</v>
      </c>
      <c r="R20" s="107">
        <v>38</v>
      </c>
      <c r="S20" s="107">
        <v>47</v>
      </c>
      <c r="T20" s="107">
        <v>103</v>
      </c>
      <c r="U20" s="107">
        <v>0</v>
      </c>
      <c r="V20" s="109">
        <v>31</v>
      </c>
      <c r="W20" s="232">
        <v>910</v>
      </c>
      <c r="AM20" s="531"/>
      <c r="AN20" s="111" t="s">
        <v>132</v>
      </c>
      <c r="AO20" s="112">
        <f t="shared" ref="AO20:AV20" si="10">AO21*$AV$29</f>
        <v>67.920789976640464</v>
      </c>
      <c r="AP20" s="113">
        <f t="shared" si="10"/>
        <v>533.78774686770009</v>
      </c>
      <c r="AQ20" s="113">
        <f t="shared" si="10"/>
        <v>33.089615629645358</v>
      </c>
      <c r="AR20" s="113">
        <f t="shared" si="10"/>
        <v>40.926629857719256</v>
      </c>
      <c r="AS20" s="113">
        <f t="shared" si="10"/>
        <v>89.690273943512409</v>
      </c>
      <c r="AT20" s="113">
        <f t="shared" si="10"/>
        <v>0</v>
      </c>
      <c r="AU20" s="115">
        <f t="shared" si="10"/>
        <v>26.994160118921211</v>
      </c>
      <c r="AV20" s="228">
        <f t="shared" si="10"/>
        <v>792.40921639413875</v>
      </c>
      <c r="AZ20" s="525" t="s">
        <v>159</v>
      </c>
      <c r="BA20" s="209" t="s">
        <v>128</v>
      </c>
      <c r="BB20" s="211">
        <v>10488</v>
      </c>
      <c r="BC20" s="527" t="s">
        <v>19</v>
      </c>
      <c r="BD20" s="213">
        <f>BD4+BD6+BD8+BD10+BD12+BD14+BD16</f>
        <v>429</v>
      </c>
      <c r="BE20" s="212">
        <f>BE4+BE6+BE8+BE10+BE12+BE14+BE16+BE18</f>
        <v>431.45000000000005</v>
      </c>
      <c r="BF20" s="214">
        <f>BB20/BE20</f>
        <v>24.308726387762196</v>
      </c>
    </row>
    <row r="21" spans="2:58" ht="13.5" thickBot="1">
      <c r="B21" s="530"/>
      <c r="C21" s="118" t="s">
        <v>133</v>
      </c>
      <c r="D21" s="136"/>
      <c r="E21" s="120">
        <f>E20/E19</f>
        <v>1.0333333333333334</v>
      </c>
      <c r="F21" s="121"/>
      <c r="G21" s="121"/>
      <c r="H21" s="121"/>
      <c r="I21" s="121"/>
      <c r="J21" s="122">
        <f>J20/J19</f>
        <v>1.0666666666666667</v>
      </c>
      <c r="K21" s="123">
        <f>K20/K19</f>
        <v>1.037037037037037</v>
      </c>
      <c r="N21" s="530"/>
      <c r="O21" s="118" t="s">
        <v>134</v>
      </c>
      <c r="P21" s="119">
        <f t="shared" ref="P21:W21" si="11">P20/$W$29</f>
        <v>7.4370709382151033E-3</v>
      </c>
      <c r="Q21" s="120">
        <f t="shared" si="11"/>
        <v>5.8447749809305873E-2</v>
      </c>
      <c r="R21" s="120">
        <f t="shared" si="11"/>
        <v>3.6231884057971015E-3</v>
      </c>
      <c r="S21" s="120">
        <f t="shared" si="11"/>
        <v>4.4813119755911521E-3</v>
      </c>
      <c r="T21" s="120">
        <f t="shared" si="11"/>
        <v>9.8207475209763535E-3</v>
      </c>
      <c r="U21" s="120">
        <f t="shared" si="11"/>
        <v>0</v>
      </c>
      <c r="V21" s="122">
        <f t="shared" si="11"/>
        <v>2.9557589626239512E-3</v>
      </c>
      <c r="W21" s="229">
        <f t="shared" si="11"/>
        <v>8.6765827612509533E-2</v>
      </c>
      <c r="AM21" s="530"/>
      <c r="AN21" s="118" t="s">
        <v>134</v>
      </c>
      <c r="AO21" s="119">
        <v>7.4370709382151033E-3</v>
      </c>
      <c r="AP21" s="120">
        <v>5.8447749809305873E-2</v>
      </c>
      <c r="AQ21" s="120">
        <v>3.6231884057971015E-3</v>
      </c>
      <c r="AR21" s="120">
        <v>4.4813119755911521E-3</v>
      </c>
      <c r="AS21" s="120">
        <v>9.8207475209763535E-3</v>
      </c>
      <c r="AT21" s="120">
        <v>0</v>
      </c>
      <c r="AU21" s="122">
        <v>2.9557589626239512E-3</v>
      </c>
      <c r="AV21" s="229">
        <v>8.6765827612509533E-2</v>
      </c>
      <c r="AZ21" s="526"/>
      <c r="BA21" s="210" t="s">
        <v>132</v>
      </c>
      <c r="BB21" s="156">
        <v>9132.7339137821182</v>
      </c>
      <c r="BC21" s="528"/>
      <c r="BD21" s="189">
        <f>BD5+BD7+BD9+BD11+BD13+BD15+BD17</f>
        <v>375</v>
      </c>
      <c r="BE21" s="197" t="s">
        <v>19</v>
      </c>
      <c r="BF21" s="198"/>
    </row>
    <row r="22" spans="2:58">
      <c r="B22" s="527" t="s">
        <v>160</v>
      </c>
      <c r="C22" s="98" t="s">
        <v>127</v>
      </c>
      <c r="D22" s="99">
        <v>90</v>
      </c>
      <c r="E22" s="100">
        <v>180</v>
      </c>
      <c r="F22" s="100">
        <v>150</v>
      </c>
      <c r="G22" s="100">
        <v>90</v>
      </c>
      <c r="H22" s="100">
        <v>90</v>
      </c>
      <c r="I22" s="100">
        <v>90</v>
      </c>
      <c r="J22" s="102">
        <v>90</v>
      </c>
      <c r="K22" s="103">
        <f>SUM(D22:J22)</f>
        <v>780</v>
      </c>
      <c r="N22" s="527" t="s">
        <v>156</v>
      </c>
      <c r="O22" s="98" t="s">
        <v>127</v>
      </c>
      <c r="P22" s="99">
        <v>570</v>
      </c>
      <c r="Q22" s="100">
        <v>2643</v>
      </c>
      <c r="R22" s="100">
        <v>270</v>
      </c>
      <c r="S22" s="100">
        <v>390</v>
      </c>
      <c r="T22" s="100">
        <v>708</v>
      </c>
      <c r="U22" s="100">
        <v>330</v>
      </c>
      <c r="V22" s="102">
        <v>420</v>
      </c>
      <c r="W22" s="227">
        <v>5331</v>
      </c>
      <c r="AM22" s="527" t="s">
        <v>156</v>
      </c>
      <c r="AN22" s="98" t="s">
        <v>128</v>
      </c>
      <c r="AO22" s="99">
        <v>467</v>
      </c>
      <c r="AP22" s="100">
        <v>2122</v>
      </c>
      <c r="AQ22" s="100">
        <v>179</v>
      </c>
      <c r="AR22" s="100">
        <v>294</v>
      </c>
      <c r="AS22" s="100">
        <v>587</v>
      </c>
      <c r="AT22" s="100">
        <v>233</v>
      </c>
      <c r="AU22" s="102">
        <v>341</v>
      </c>
      <c r="AV22" s="227">
        <v>4223</v>
      </c>
      <c r="BF22" s="92"/>
    </row>
    <row r="23" spans="2:58">
      <c r="B23" s="529"/>
      <c r="C23" s="105" t="s">
        <v>129</v>
      </c>
      <c r="D23" s="106">
        <v>92</v>
      </c>
      <c r="E23" s="107">
        <v>191</v>
      </c>
      <c r="F23" s="107">
        <v>148</v>
      </c>
      <c r="G23" s="107">
        <v>96</v>
      </c>
      <c r="H23" s="107">
        <v>88</v>
      </c>
      <c r="I23" s="107">
        <v>85</v>
      </c>
      <c r="J23" s="109">
        <v>72</v>
      </c>
      <c r="K23" s="110">
        <f>SUM(D23:J23)</f>
        <v>772</v>
      </c>
      <c r="N23" s="529"/>
      <c r="O23" s="105" t="s">
        <v>129</v>
      </c>
      <c r="P23" s="106">
        <v>467</v>
      </c>
      <c r="Q23" s="107">
        <v>2122</v>
      </c>
      <c r="R23" s="107">
        <v>179</v>
      </c>
      <c r="S23" s="107">
        <v>294</v>
      </c>
      <c r="T23" s="107">
        <v>587</v>
      </c>
      <c r="U23" s="107">
        <v>233</v>
      </c>
      <c r="V23" s="109">
        <v>341</v>
      </c>
      <c r="W23" s="232">
        <v>4223</v>
      </c>
      <c r="AM23" s="531"/>
      <c r="AN23" s="111" t="s">
        <v>132</v>
      </c>
      <c r="AO23" s="112">
        <f t="shared" ref="AO23:AV23" si="12">AO24*$AV$29</f>
        <v>406.65396050116794</v>
      </c>
      <c r="AP23" s="113">
        <f t="shared" si="12"/>
        <v>1847.7937991080905</v>
      </c>
      <c r="AQ23" s="113">
        <f t="shared" si="12"/>
        <v>155.86950520280314</v>
      </c>
      <c r="AR23" s="113">
        <f t="shared" si="12"/>
        <v>256.00913145041409</v>
      </c>
      <c r="AS23" s="113">
        <f t="shared" si="12"/>
        <v>511.14748354215328</v>
      </c>
      <c r="AT23" s="113">
        <f t="shared" si="12"/>
        <v>202.89159057124652</v>
      </c>
      <c r="AU23" s="115">
        <f t="shared" si="12"/>
        <v>296.93576130813329</v>
      </c>
      <c r="AV23" s="228">
        <f t="shared" si="12"/>
        <v>3677.3012316840086</v>
      </c>
    </row>
    <row r="24" spans="2:58">
      <c r="B24" s="530"/>
      <c r="C24" s="118" t="s">
        <v>133</v>
      </c>
      <c r="D24" s="119">
        <f t="shared" ref="D24:K24" si="13">D23/D22</f>
        <v>1.0222222222222221</v>
      </c>
      <c r="E24" s="120">
        <f t="shared" si="13"/>
        <v>1.0611111111111111</v>
      </c>
      <c r="F24" s="120">
        <f t="shared" si="13"/>
        <v>0.98666666666666669</v>
      </c>
      <c r="G24" s="120">
        <f t="shared" si="13"/>
        <v>1.0666666666666667</v>
      </c>
      <c r="H24" s="120">
        <f t="shared" si="13"/>
        <v>0.97777777777777775</v>
      </c>
      <c r="I24" s="120">
        <f t="shared" si="13"/>
        <v>0.94444444444444442</v>
      </c>
      <c r="J24" s="122">
        <f t="shared" si="13"/>
        <v>0.8</v>
      </c>
      <c r="K24" s="123">
        <f t="shared" si="13"/>
        <v>0.98974358974358978</v>
      </c>
      <c r="N24" s="530"/>
      <c r="O24" s="118" t="s">
        <v>134</v>
      </c>
      <c r="P24" s="119">
        <f t="shared" ref="P24:W24" si="14">P23/$W$29</f>
        <v>4.452707856598017E-2</v>
      </c>
      <c r="Q24" s="120">
        <f t="shared" si="14"/>
        <v>0.20232646834477497</v>
      </c>
      <c r="R24" s="120">
        <f t="shared" si="14"/>
        <v>1.7067124332570557E-2</v>
      </c>
      <c r="S24" s="120">
        <f t="shared" si="14"/>
        <v>2.8032036613272311E-2</v>
      </c>
      <c r="T24" s="120">
        <f t="shared" si="14"/>
        <v>5.5968726163234173E-2</v>
      </c>
      <c r="U24" s="120">
        <f t="shared" si="14"/>
        <v>2.221586575133486E-2</v>
      </c>
      <c r="V24" s="122">
        <f t="shared" si="14"/>
        <v>3.2513348588863462E-2</v>
      </c>
      <c r="W24" s="229">
        <f t="shared" si="14"/>
        <v>0.40265064836003051</v>
      </c>
      <c r="AM24" s="530"/>
      <c r="AN24" s="118" t="s">
        <v>134</v>
      </c>
      <c r="AO24" s="119">
        <v>4.452707856598017E-2</v>
      </c>
      <c r="AP24" s="120">
        <v>0.20232646834477497</v>
      </c>
      <c r="AQ24" s="120">
        <v>1.7067124332570557E-2</v>
      </c>
      <c r="AR24" s="120">
        <v>2.8032036613272311E-2</v>
      </c>
      <c r="AS24" s="120">
        <v>5.5968726163234173E-2</v>
      </c>
      <c r="AT24" s="120">
        <v>2.221586575133486E-2</v>
      </c>
      <c r="AU24" s="122">
        <v>3.2513348588863462E-2</v>
      </c>
      <c r="AV24" s="229">
        <v>0.40265064836003051</v>
      </c>
    </row>
    <row r="25" spans="2:58">
      <c r="B25" s="527" t="s">
        <v>154</v>
      </c>
      <c r="C25" s="98" t="s">
        <v>127</v>
      </c>
      <c r="D25" s="99">
        <v>204</v>
      </c>
      <c r="E25" s="100">
        <v>756</v>
      </c>
      <c r="F25" s="100">
        <v>90</v>
      </c>
      <c r="G25" s="100">
        <v>84</v>
      </c>
      <c r="H25" s="100">
        <v>134</v>
      </c>
      <c r="I25" s="100">
        <v>54</v>
      </c>
      <c r="J25" s="102">
        <v>30</v>
      </c>
      <c r="K25" s="103">
        <f>SUM(D25:J25)</f>
        <v>1352</v>
      </c>
      <c r="N25" s="532" t="s">
        <v>157</v>
      </c>
      <c r="O25" s="98" t="s">
        <v>127</v>
      </c>
      <c r="P25" s="129"/>
      <c r="Q25" s="138">
        <v>100</v>
      </c>
      <c r="R25" s="101"/>
      <c r="S25" s="101"/>
      <c r="T25" s="101"/>
      <c r="U25" s="101"/>
      <c r="V25" s="152"/>
      <c r="W25" s="227">
        <v>100</v>
      </c>
      <c r="AM25" s="527" t="s">
        <v>157</v>
      </c>
      <c r="AN25" s="98" t="s">
        <v>128</v>
      </c>
      <c r="AO25" s="129"/>
      <c r="AP25" s="100">
        <v>68</v>
      </c>
      <c r="AQ25" s="101"/>
      <c r="AR25" s="101"/>
      <c r="AS25" s="101"/>
      <c r="AT25" s="101"/>
      <c r="AU25" s="152"/>
      <c r="AV25" s="227">
        <v>68</v>
      </c>
    </row>
    <row r="26" spans="2:58">
      <c r="B26" s="529"/>
      <c r="C26" s="105" t="s">
        <v>129</v>
      </c>
      <c r="D26" s="106">
        <v>78</v>
      </c>
      <c r="E26" s="107">
        <v>613</v>
      </c>
      <c r="F26" s="107">
        <v>38</v>
      </c>
      <c r="G26" s="107">
        <v>47</v>
      </c>
      <c r="H26" s="107">
        <v>103</v>
      </c>
      <c r="I26" s="107">
        <v>0</v>
      </c>
      <c r="J26" s="109">
        <v>31</v>
      </c>
      <c r="K26" s="110">
        <f>SUM(D26:J26)</f>
        <v>910</v>
      </c>
      <c r="N26" s="529"/>
      <c r="O26" s="105" t="s">
        <v>129</v>
      </c>
      <c r="P26" s="133"/>
      <c r="Q26" s="107">
        <v>68</v>
      </c>
      <c r="R26" s="108"/>
      <c r="S26" s="108"/>
      <c r="T26" s="108"/>
      <c r="U26" s="108"/>
      <c r="V26" s="153"/>
      <c r="W26" s="232">
        <v>68</v>
      </c>
      <c r="AM26" s="531"/>
      <c r="AN26" s="111" t="s">
        <v>132</v>
      </c>
      <c r="AO26" s="135"/>
      <c r="AP26" s="113">
        <f>AP27*$AV$29</f>
        <v>59.212996389891686</v>
      </c>
      <c r="AQ26" s="114"/>
      <c r="AR26" s="114"/>
      <c r="AS26" s="114"/>
      <c r="AT26" s="114"/>
      <c r="AU26" s="154"/>
      <c r="AV26" s="228">
        <f>AV27*$AV$29</f>
        <v>59.212996389891686</v>
      </c>
    </row>
    <row r="27" spans="2:58" ht="13.5" thickBot="1">
      <c r="B27" s="530"/>
      <c r="C27" s="118" t="s">
        <v>133</v>
      </c>
      <c r="D27" s="119">
        <f t="shared" ref="D27:K27" si="15">D26/D25</f>
        <v>0.38235294117647056</v>
      </c>
      <c r="E27" s="120">
        <f t="shared" si="15"/>
        <v>0.81084656084656082</v>
      </c>
      <c r="F27" s="120">
        <f t="shared" si="15"/>
        <v>0.42222222222222222</v>
      </c>
      <c r="G27" s="120">
        <f t="shared" si="15"/>
        <v>0.55952380952380953</v>
      </c>
      <c r="H27" s="120">
        <f t="shared" si="15"/>
        <v>0.76865671641791045</v>
      </c>
      <c r="I27" s="120">
        <f t="shared" si="15"/>
        <v>0</v>
      </c>
      <c r="J27" s="122">
        <f t="shared" si="15"/>
        <v>1.0333333333333334</v>
      </c>
      <c r="K27" s="123">
        <f t="shared" si="15"/>
        <v>0.67307692307692313</v>
      </c>
      <c r="N27" s="533"/>
      <c r="O27" s="118" t="s">
        <v>134</v>
      </c>
      <c r="P27" s="157"/>
      <c r="Q27" s="120">
        <f>Q26/$W$29</f>
        <v>6.4836003051106025E-3</v>
      </c>
      <c r="R27" s="158"/>
      <c r="S27" s="158"/>
      <c r="T27" s="158"/>
      <c r="U27" s="158"/>
      <c r="V27" s="159"/>
      <c r="W27" s="229">
        <f>W26/$W$29</f>
        <v>6.4836003051106025E-3</v>
      </c>
      <c r="AM27" s="530"/>
      <c r="AN27" s="118" t="s">
        <v>134</v>
      </c>
      <c r="AO27" s="136"/>
      <c r="AP27" s="120">
        <v>6.4836003051106025E-3</v>
      </c>
      <c r="AQ27" s="121"/>
      <c r="AR27" s="121"/>
      <c r="AS27" s="121"/>
      <c r="AT27" s="121"/>
      <c r="AU27" s="155"/>
      <c r="AV27" s="229">
        <v>6.4836003051106025E-3</v>
      </c>
    </row>
    <row r="28" spans="2:58" ht="12.75" customHeight="1">
      <c r="B28" s="527" t="s">
        <v>161</v>
      </c>
      <c r="C28" s="98" t="s">
        <v>127</v>
      </c>
      <c r="D28" s="99">
        <v>120</v>
      </c>
      <c r="E28" s="100">
        <v>360</v>
      </c>
      <c r="F28" s="100">
        <v>90</v>
      </c>
      <c r="G28" s="100">
        <v>120</v>
      </c>
      <c r="H28" s="100">
        <v>270</v>
      </c>
      <c r="I28" s="100">
        <v>90</v>
      </c>
      <c r="J28" s="102">
        <v>120</v>
      </c>
      <c r="K28" s="103">
        <f>SUM(D28:J28)</f>
        <v>1170</v>
      </c>
      <c r="N28" s="534" t="s">
        <v>159</v>
      </c>
      <c r="O28" s="234" t="s">
        <v>127</v>
      </c>
      <c r="P28" s="235">
        <f t="shared" ref="P28:W29" si="16">P4+P7+P10+P13+P16+P19+P22+P25</f>
        <v>1261</v>
      </c>
      <c r="Q28" s="236">
        <f t="shared" si="16"/>
        <v>6460</v>
      </c>
      <c r="R28" s="236">
        <f t="shared" si="16"/>
        <v>885</v>
      </c>
      <c r="S28" s="236">
        <f t="shared" si="16"/>
        <v>1212</v>
      </c>
      <c r="T28" s="236">
        <f t="shared" si="16"/>
        <v>1998</v>
      </c>
      <c r="U28" s="236">
        <f t="shared" si="16"/>
        <v>797</v>
      </c>
      <c r="V28" s="237">
        <f t="shared" si="16"/>
        <v>1189</v>
      </c>
      <c r="W28" s="233">
        <f t="shared" si="16"/>
        <v>13802</v>
      </c>
      <c r="AM28" s="525" t="s">
        <v>159</v>
      </c>
      <c r="AN28" s="215" t="s">
        <v>128</v>
      </c>
      <c r="AO28" s="216">
        <f t="shared" ref="AO28:AU28" si="17">AO4+AO7+AO10+AO13+AO16+AO19+AO22+AO25</f>
        <v>881</v>
      </c>
      <c r="AP28" s="217">
        <f t="shared" si="17"/>
        <v>5319</v>
      </c>
      <c r="AQ28" s="217">
        <f t="shared" si="17"/>
        <v>563</v>
      </c>
      <c r="AR28" s="217">
        <f t="shared" si="17"/>
        <v>783</v>
      </c>
      <c r="AS28" s="217">
        <f t="shared" si="17"/>
        <v>1482</v>
      </c>
      <c r="AT28" s="217">
        <f t="shared" si="17"/>
        <v>533</v>
      </c>
      <c r="AU28" s="218">
        <f t="shared" si="17"/>
        <v>927</v>
      </c>
      <c r="AV28" s="227">
        <v>10488</v>
      </c>
    </row>
    <row r="29" spans="2:58">
      <c r="B29" s="529"/>
      <c r="C29" s="105" t="s">
        <v>129</v>
      </c>
      <c r="D29" s="106">
        <v>115</v>
      </c>
      <c r="E29" s="107">
        <v>321</v>
      </c>
      <c r="F29" s="107">
        <v>54</v>
      </c>
      <c r="G29" s="107">
        <v>80</v>
      </c>
      <c r="H29" s="107">
        <v>236</v>
      </c>
      <c r="I29" s="107">
        <v>61</v>
      </c>
      <c r="J29" s="109">
        <v>116</v>
      </c>
      <c r="K29" s="110">
        <f>SUM(D29:J29)</f>
        <v>983</v>
      </c>
      <c r="N29" s="535"/>
      <c r="O29" s="238" t="s">
        <v>162</v>
      </c>
      <c r="P29" s="239">
        <f t="shared" si="16"/>
        <v>881</v>
      </c>
      <c r="Q29" s="240">
        <f t="shared" si="16"/>
        <v>5319</v>
      </c>
      <c r="R29" s="240">
        <f t="shared" si="16"/>
        <v>563</v>
      </c>
      <c r="S29" s="240">
        <f t="shared" si="16"/>
        <v>783</v>
      </c>
      <c r="T29" s="240">
        <f t="shared" si="16"/>
        <v>1482</v>
      </c>
      <c r="U29" s="240">
        <f t="shared" si="16"/>
        <v>533</v>
      </c>
      <c r="V29" s="241">
        <f t="shared" si="16"/>
        <v>927</v>
      </c>
      <c r="W29" s="169">
        <f t="shared" si="16"/>
        <v>10488</v>
      </c>
      <c r="AM29" s="537"/>
      <c r="AN29" s="219" t="s">
        <v>132</v>
      </c>
      <c r="AO29" s="220">
        <f t="shared" ref="AO29:AU29" si="18">AO30*$AV$29</f>
        <v>767.15661499256726</v>
      </c>
      <c r="AP29" s="221">
        <f t="shared" si="18"/>
        <v>4631.6754087916752</v>
      </c>
      <c r="AQ29" s="221">
        <f t="shared" si="18"/>
        <v>490.2487789339562</v>
      </c>
      <c r="AR29" s="221">
        <f t="shared" si="18"/>
        <v>681.82023784242926</v>
      </c>
      <c r="AS29" s="221">
        <f t="shared" si="18"/>
        <v>1290.4950095561687</v>
      </c>
      <c r="AT29" s="221">
        <f t="shared" si="18"/>
        <v>464.12539817370987</v>
      </c>
      <c r="AU29" s="222">
        <f t="shared" si="18"/>
        <v>807.21246549161174</v>
      </c>
      <c r="AV29" s="170">
        <v>9132.7339137821182</v>
      </c>
    </row>
    <row r="30" spans="2:58" ht="13.5" thickBot="1">
      <c r="B30" s="530"/>
      <c r="C30" s="118" t="s">
        <v>133</v>
      </c>
      <c r="D30" s="119">
        <f t="shared" ref="D30:K30" si="19">D29/D28</f>
        <v>0.95833333333333337</v>
      </c>
      <c r="E30" s="120">
        <f t="shared" si="19"/>
        <v>0.89166666666666672</v>
      </c>
      <c r="F30" s="120">
        <f t="shared" si="19"/>
        <v>0.6</v>
      </c>
      <c r="G30" s="120">
        <f t="shared" si="19"/>
        <v>0.66666666666666663</v>
      </c>
      <c r="H30" s="120">
        <f t="shared" si="19"/>
        <v>0.87407407407407411</v>
      </c>
      <c r="I30" s="120">
        <f t="shared" si="19"/>
        <v>0.67777777777777781</v>
      </c>
      <c r="J30" s="122">
        <f t="shared" si="19"/>
        <v>0.96666666666666667</v>
      </c>
      <c r="K30" s="123">
        <f t="shared" si="19"/>
        <v>0.84017094017094018</v>
      </c>
      <c r="N30" s="536"/>
      <c r="O30" s="223" t="s">
        <v>134</v>
      </c>
      <c r="P30" s="224">
        <f t="shared" ref="P30:W30" si="20">P29/$W$29</f>
        <v>8.4000762776506477E-2</v>
      </c>
      <c r="Q30" s="225">
        <f t="shared" si="20"/>
        <v>0.50715102974828374</v>
      </c>
      <c r="R30" s="225">
        <f t="shared" si="20"/>
        <v>5.3680396643783372E-2</v>
      </c>
      <c r="S30" s="225">
        <f t="shared" si="20"/>
        <v>7.4656750572082375E-2</v>
      </c>
      <c r="T30" s="225">
        <f t="shared" si="20"/>
        <v>0.14130434782608695</v>
      </c>
      <c r="U30" s="225">
        <f t="shared" si="20"/>
        <v>5.0819984744469873E-2</v>
      </c>
      <c r="V30" s="226">
        <f t="shared" si="20"/>
        <v>8.8386727688787192E-2</v>
      </c>
      <c r="W30" s="230">
        <f t="shared" si="20"/>
        <v>1</v>
      </c>
      <c r="AM30" s="526"/>
      <c r="AN30" s="223" t="s">
        <v>134</v>
      </c>
      <c r="AO30" s="224">
        <v>8.4000762776506477E-2</v>
      </c>
      <c r="AP30" s="225">
        <v>0.50715102974828374</v>
      </c>
      <c r="AQ30" s="225">
        <v>5.3680396643783372E-2</v>
      </c>
      <c r="AR30" s="225">
        <v>7.4656750572082375E-2</v>
      </c>
      <c r="AS30" s="225">
        <v>0.14130434782608695</v>
      </c>
      <c r="AT30" s="225">
        <v>5.0819984744469873E-2</v>
      </c>
      <c r="AU30" s="226">
        <v>8.8386727688787192E-2</v>
      </c>
      <c r="AV30" s="230">
        <v>1</v>
      </c>
    </row>
    <row r="31" spans="2:58">
      <c r="B31" s="527" t="s">
        <v>156</v>
      </c>
      <c r="C31" s="98" t="s">
        <v>127</v>
      </c>
      <c r="D31" s="99">
        <v>570</v>
      </c>
      <c r="E31" s="100">
        <v>2643</v>
      </c>
      <c r="F31" s="100">
        <v>270</v>
      </c>
      <c r="G31" s="100">
        <v>390</v>
      </c>
      <c r="H31" s="100">
        <v>708</v>
      </c>
      <c r="I31" s="100">
        <v>330</v>
      </c>
      <c r="J31" s="102">
        <v>420</v>
      </c>
      <c r="K31" s="103">
        <f>SUM(D31:J31)</f>
        <v>5331</v>
      </c>
    </row>
    <row r="32" spans="2:58">
      <c r="B32" s="529"/>
      <c r="C32" s="105" t="s">
        <v>129</v>
      </c>
      <c r="D32" s="106">
        <v>467</v>
      </c>
      <c r="E32" s="107">
        <v>2122</v>
      </c>
      <c r="F32" s="107">
        <v>179</v>
      </c>
      <c r="G32" s="107">
        <v>294</v>
      </c>
      <c r="H32" s="107">
        <v>587</v>
      </c>
      <c r="I32" s="107">
        <v>233</v>
      </c>
      <c r="J32" s="109">
        <v>341</v>
      </c>
      <c r="K32" s="110">
        <f>SUM(D32:J32)</f>
        <v>4223</v>
      </c>
    </row>
    <row r="33" spans="1:48">
      <c r="B33" s="530"/>
      <c r="C33" s="118" t="s">
        <v>133</v>
      </c>
      <c r="D33" s="119">
        <f t="shared" ref="D33:K33" si="21">D32/D31</f>
        <v>0.81929824561403508</v>
      </c>
      <c r="E33" s="120">
        <f t="shared" si="21"/>
        <v>0.80287552024214903</v>
      </c>
      <c r="F33" s="120">
        <f t="shared" si="21"/>
        <v>0.66296296296296298</v>
      </c>
      <c r="G33" s="120">
        <f t="shared" si="21"/>
        <v>0.75384615384615383</v>
      </c>
      <c r="H33" s="120">
        <f t="shared" si="21"/>
        <v>0.82909604519774016</v>
      </c>
      <c r="I33" s="120">
        <f t="shared" si="21"/>
        <v>0.70606060606060606</v>
      </c>
      <c r="J33" s="122">
        <f t="shared" si="21"/>
        <v>0.81190476190476191</v>
      </c>
      <c r="K33" s="123">
        <f t="shared" si="21"/>
        <v>0.79215906959294691</v>
      </c>
    </row>
    <row r="34" spans="1:48" ht="15">
      <c r="B34" s="532" t="s">
        <v>157</v>
      </c>
      <c r="C34" s="98" t="s">
        <v>127</v>
      </c>
      <c r="D34" s="129"/>
      <c r="E34" s="138">
        <v>100</v>
      </c>
      <c r="F34" s="101"/>
      <c r="G34" s="101"/>
      <c r="H34" s="101"/>
      <c r="I34" s="101"/>
      <c r="J34" s="152"/>
      <c r="K34" s="103">
        <f>SUM(D34:J34)</f>
        <v>100</v>
      </c>
      <c r="N34" s="176" t="s">
        <v>163</v>
      </c>
      <c r="O34" s="177"/>
      <c r="P34" s="177"/>
      <c r="Q34" s="177"/>
      <c r="R34" s="177"/>
      <c r="S34" s="177"/>
      <c r="T34" s="177"/>
      <c r="U34" s="177"/>
      <c r="V34" s="177"/>
      <c r="W34" s="178">
        <v>9418</v>
      </c>
      <c r="AM34" s="176" t="s">
        <v>164</v>
      </c>
      <c r="AN34" s="177"/>
      <c r="AO34" s="177"/>
      <c r="AP34" s="177"/>
      <c r="AQ34" s="177"/>
      <c r="AR34" s="177"/>
      <c r="AS34" s="177"/>
      <c r="AT34" s="177"/>
      <c r="AU34" s="177"/>
      <c r="AV34" s="178">
        <v>8201</v>
      </c>
    </row>
    <row r="35" spans="1:48" ht="15">
      <c r="B35" s="529"/>
      <c r="C35" s="105" t="s">
        <v>129</v>
      </c>
      <c r="D35" s="133"/>
      <c r="E35" s="107">
        <v>68</v>
      </c>
      <c r="F35" s="108"/>
      <c r="G35" s="108"/>
      <c r="H35" s="108"/>
      <c r="I35" s="108"/>
      <c r="J35" s="153"/>
      <c r="K35" s="110">
        <f>SUM(D35:J35)</f>
        <v>68</v>
      </c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</row>
    <row r="36" spans="1:48" ht="15.75" thickBot="1">
      <c r="B36" s="533"/>
      <c r="C36" s="179" t="s">
        <v>133</v>
      </c>
      <c r="D36" s="157"/>
      <c r="E36" s="180">
        <f>E35/E34</f>
        <v>0.68</v>
      </c>
      <c r="F36" s="158"/>
      <c r="G36" s="158"/>
      <c r="H36" s="158"/>
      <c r="I36" s="158"/>
      <c r="J36" s="159"/>
      <c r="K36" s="181">
        <f>K35/K34</f>
        <v>0.68</v>
      </c>
      <c r="N36" s="176" t="s">
        <v>165</v>
      </c>
      <c r="O36" s="177"/>
      <c r="P36" s="177"/>
      <c r="Q36" s="177"/>
      <c r="R36" s="177"/>
      <c r="S36" s="177"/>
      <c r="T36" s="177"/>
      <c r="U36" s="177"/>
      <c r="V36" s="177"/>
      <c r="W36" s="182">
        <f>W29/W34</f>
        <v>1.1136122318963686</v>
      </c>
      <c r="AM36" s="176" t="s">
        <v>165</v>
      </c>
      <c r="AN36" s="177"/>
      <c r="AO36" s="177"/>
      <c r="AP36" s="177"/>
      <c r="AQ36" s="177"/>
      <c r="AR36" s="177"/>
      <c r="AS36" s="177"/>
      <c r="AT36" s="177"/>
      <c r="AU36" s="177"/>
      <c r="AV36" s="182">
        <v>1.1136122318963686</v>
      </c>
    </row>
    <row r="37" spans="1:48">
      <c r="B37" s="522" t="s">
        <v>166</v>
      </c>
      <c r="C37" s="160" t="s">
        <v>127</v>
      </c>
      <c r="D37" s="161">
        <f t="shared" ref="D37:J38" si="22">D4+D7+D10+D13+D16+D19+D22+D25+D28+D31</f>
        <v>1471</v>
      </c>
      <c r="E37" s="162">
        <f t="shared" si="22"/>
        <v>7140</v>
      </c>
      <c r="F37" s="162">
        <f t="shared" si="22"/>
        <v>1125</v>
      </c>
      <c r="G37" s="162">
        <f t="shared" si="22"/>
        <v>1422</v>
      </c>
      <c r="H37" s="162">
        <f t="shared" si="22"/>
        <v>2358</v>
      </c>
      <c r="I37" s="162">
        <f t="shared" si="22"/>
        <v>977</v>
      </c>
      <c r="J37" s="163">
        <f t="shared" si="22"/>
        <v>1429</v>
      </c>
      <c r="K37" s="164">
        <f>SUM(D37:J37)</f>
        <v>15922</v>
      </c>
      <c r="Y37" s="183"/>
      <c r="Z37" s="183"/>
    </row>
    <row r="38" spans="1:48">
      <c r="B38" s="523"/>
      <c r="C38" s="165" t="s">
        <v>162</v>
      </c>
      <c r="D38" s="166">
        <f t="shared" si="22"/>
        <v>1088</v>
      </c>
      <c r="E38" s="167">
        <f t="shared" si="22"/>
        <v>6011</v>
      </c>
      <c r="F38" s="167">
        <f t="shared" si="22"/>
        <v>765</v>
      </c>
      <c r="G38" s="167">
        <f t="shared" si="22"/>
        <v>959</v>
      </c>
      <c r="H38" s="167">
        <f t="shared" si="22"/>
        <v>1806</v>
      </c>
      <c r="I38" s="167">
        <f t="shared" si="22"/>
        <v>679</v>
      </c>
      <c r="J38" s="168">
        <f t="shared" si="22"/>
        <v>1147</v>
      </c>
      <c r="K38" s="110">
        <f>SUM(D38:J38)</f>
        <v>12455</v>
      </c>
      <c r="Y38" s="183"/>
      <c r="Z38" s="183"/>
    </row>
    <row r="39" spans="1:48" ht="13.5" thickBot="1">
      <c r="B39" s="524"/>
      <c r="C39" s="171" t="s">
        <v>133</v>
      </c>
      <c r="D39" s="172">
        <f t="shared" ref="D39:K39" si="23">D38/D37</f>
        <v>0.7396329027872196</v>
      </c>
      <c r="E39" s="173">
        <f t="shared" si="23"/>
        <v>0.84187675070028012</v>
      </c>
      <c r="F39" s="173">
        <f t="shared" si="23"/>
        <v>0.68</v>
      </c>
      <c r="G39" s="173">
        <f t="shared" si="23"/>
        <v>0.67440225035161749</v>
      </c>
      <c r="H39" s="173">
        <f t="shared" si="23"/>
        <v>0.76590330788804073</v>
      </c>
      <c r="I39" s="173">
        <f t="shared" si="23"/>
        <v>0.69498464687819861</v>
      </c>
      <c r="J39" s="174">
        <f t="shared" si="23"/>
        <v>0.80265920223932818</v>
      </c>
      <c r="K39" s="175">
        <f t="shared" si="23"/>
        <v>0.78225097349579198</v>
      </c>
      <c r="Y39" s="183"/>
      <c r="Z39" s="183"/>
    </row>
    <row r="40" spans="1:48">
      <c r="Y40" s="183"/>
      <c r="Z40" s="183"/>
    </row>
    <row r="41" spans="1:48" s="177" customFormat="1" ht="15">
      <c r="A41" s="2"/>
      <c r="B41" s="2" t="s">
        <v>167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183"/>
      <c r="Z41" s="183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s="177" customFormat="1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183"/>
      <c r="Z42" s="183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s="177" customFormat="1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183"/>
      <c r="Z43" s="183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</sheetData>
  <mergeCells count="61">
    <mergeCell ref="AZ3:BA3"/>
    <mergeCell ref="AY1:BG1"/>
    <mergeCell ref="B1:K1"/>
    <mergeCell ref="N1:W1"/>
    <mergeCell ref="Z1:AI1"/>
    <mergeCell ref="AM1:AV1"/>
    <mergeCell ref="B3:C3"/>
    <mergeCell ref="N3:O3"/>
    <mergeCell ref="AM3:AN3"/>
    <mergeCell ref="B4:B6"/>
    <mergeCell ref="N4:N6"/>
    <mergeCell ref="AM4:AM6"/>
    <mergeCell ref="AZ4:AZ5"/>
    <mergeCell ref="BC4:BC5"/>
    <mergeCell ref="Z5:Z6"/>
    <mergeCell ref="AA5:AA6"/>
    <mergeCell ref="AB5:AJ5"/>
    <mergeCell ref="AZ6:AZ7"/>
    <mergeCell ref="BC6:BC7"/>
    <mergeCell ref="BC8:BC9"/>
    <mergeCell ref="B10:B12"/>
    <mergeCell ref="N10:N12"/>
    <mergeCell ref="AM10:AM12"/>
    <mergeCell ref="AZ10:AZ11"/>
    <mergeCell ref="B7:B9"/>
    <mergeCell ref="N7:N9"/>
    <mergeCell ref="Z7:Z10"/>
    <mergeCell ref="AM7:AM9"/>
    <mergeCell ref="AZ8:AZ9"/>
    <mergeCell ref="BC10:BC11"/>
    <mergeCell ref="AZ12:AZ13"/>
    <mergeCell ref="BC12:BC13"/>
    <mergeCell ref="B13:B15"/>
    <mergeCell ref="N13:N15"/>
    <mergeCell ref="AM13:AM15"/>
    <mergeCell ref="AZ14:AZ15"/>
    <mergeCell ref="BC14:BC15"/>
    <mergeCell ref="B16:B18"/>
    <mergeCell ref="N16:N18"/>
    <mergeCell ref="AM16:AM18"/>
    <mergeCell ref="AZ16:AZ17"/>
    <mergeCell ref="BC16:BC17"/>
    <mergeCell ref="AZ18:AZ19"/>
    <mergeCell ref="BC18:BC19"/>
    <mergeCell ref="B19:B21"/>
    <mergeCell ref="N19:N21"/>
    <mergeCell ref="AM19:AM21"/>
    <mergeCell ref="B37:B39"/>
    <mergeCell ref="AZ20:AZ21"/>
    <mergeCell ref="BC20:BC21"/>
    <mergeCell ref="B22:B24"/>
    <mergeCell ref="N22:N24"/>
    <mergeCell ref="AM22:AM24"/>
    <mergeCell ref="B25:B27"/>
    <mergeCell ref="N25:N27"/>
    <mergeCell ref="AM25:AM27"/>
    <mergeCell ref="B28:B30"/>
    <mergeCell ref="N28:N30"/>
    <mergeCell ref="AM28:AM30"/>
    <mergeCell ref="B31:B33"/>
    <mergeCell ref="B34:B36"/>
  </mergeCells>
  <pageMargins left="0.7" right="0.7" top="0.78740157499999996" bottom="0.78740157499999996" header="0.3" footer="0.3"/>
  <pageSetup paperSize="9" orientation="portrait" r:id="rId1"/>
  <ignoredErrors>
    <ignoredError sqref="BD5:BD1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33"/>
  </sheetPr>
  <dimension ref="A1:AB125"/>
  <sheetViews>
    <sheetView zoomScaleNormal="100" zoomScaleSheetLayoutView="100" zoomScalePageLayoutView="55" workbookViewId="0"/>
  </sheetViews>
  <sheetFormatPr defaultRowHeight="12.75"/>
  <cols>
    <col min="1" max="1" width="1.28515625" style="269" customWidth="1"/>
    <col min="2" max="2" width="53.42578125" style="268" customWidth="1"/>
    <col min="3" max="3" width="4.5703125" style="268" customWidth="1"/>
    <col min="4" max="13" width="4.7109375" style="265" customWidth="1"/>
    <col min="14" max="14" width="4.7109375" style="267" customWidth="1"/>
    <col min="15" max="15" width="5.5703125" style="267" customWidth="1"/>
    <col min="16" max="16" width="5.5703125" style="265" customWidth="1"/>
    <col min="17" max="20" width="5.5703125" style="267" customWidth="1"/>
    <col min="21" max="21" width="5" style="267" customWidth="1"/>
    <col min="22" max="23" width="5.5703125" style="267" customWidth="1"/>
    <col min="24" max="24" width="7.140625" style="267" customWidth="1"/>
    <col min="25" max="27" width="9.140625" style="265"/>
    <col min="28" max="28" width="9.140625" style="266"/>
    <col min="29" max="16384" width="9.140625" style="265"/>
  </cols>
  <sheetData>
    <row r="1" spans="1:24" s="384" customFormat="1" ht="15.75">
      <c r="A1" s="269"/>
      <c r="B1" s="387" t="s">
        <v>262</v>
      </c>
      <c r="C1" s="386"/>
      <c r="N1" s="385"/>
      <c r="O1" s="385"/>
      <c r="Q1" s="385"/>
      <c r="R1" s="385"/>
      <c r="S1" s="385"/>
      <c r="T1" s="385"/>
      <c r="U1" s="385"/>
      <c r="V1" s="385"/>
      <c r="W1" s="385"/>
      <c r="X1" s="385"/>
    </row>
    <row r="2" spans="1:24" s="384" customFormat="1" ht="16.5" thickBot="1">
      <c r="A2" s="269"/>
      <c r="B2" s="386"/>
      <c r="C2" s="386"/>
      <c r="N2" s="385"/>
      <c r="O2" s="385"/>
      <c r="Q2" s="385"/>
      <c r="R2" s="385"/>
      <c r="S2" s="385"/>
      <c r="T2" s="385"/>
      <c r="U2" s="385"/>
      <c r="V2" s="385"/>
      <c r="W2" s="385"/>
      <c r="X2" s="385"/>
    </row>
    <row r="3" spans="1:24" s="265" customFormat="1" ht="13.5" thickBot="1">
      <c r="A3" s="269"/>
      <c r="B3" s="268"/>
      <c r="C3" s="268"/>
      <c r="D3" s="552" t="s">
        <v>213</v>
      </c>
      <c r="E3" s="552"/>
      <c r="F3" s="552"/>
      <c r="G3" s="552"/>
      <c r="H3" s="552"/>
      <c r="I3" s="552"/>
      <c r="J3" s="552"/>
      <c r="K3" s="552"/>
      <c r="L3" s="552"/>
      <c r="M3" s="552"/>
      <c r="N3" s="553"/>
      <c r="O3" s="554" t="s">
        <v>211</v>
      </c>
      <c r="P3" s="555"/>
      <c r="Q3" s="555"/>
      <c r="R3" s="556"/>
      <c r="S3" s="557" t="s">
        <v>209</v>
      </c>
      <c r="T3" s="558"/>
      <c r="U3" s="559" t="s">
        <v>195</v>
      </c>
      <c r="V3" s="560"/>
      <c r="W3" s="561"/>
      <c r="X3" s="562" t="s">
        <v>166</v>
      </c>
    </row>
    <row r="4" spans="1:24" s="382" customFormat="1" ht="25.5">
      <c r="A4" s="383" t="s">
        <v>216</v>
      </c>
      <c r="B4" s="497" t="s">
        <v>261</v>
      </c>
      <c r="C4" s="497" t="s">
        <v>0</v>
      </c>
      <c r="D4" s="498" t="s">
        <v>126</v>
      </c>
      <c r="E4" s="499" t="s">
        <v>144</v>
      </c>
      <c r="F4" s="499" t="s">
        <v>148</v>
      </c>
      <c r="G4" s="499" t="s">
        <v>150</v>
      </c>
      <c r="H4" s="499" t="s">
        <v>155</v>
      </c>
      <c r="I4" s="499" t="s">
        <v>158</v>
      </c>
      <c r="J4" s="499" t="s">
        <v>160</v>
      </c>
      <c r="K4" s="499" t="s">
        <v>154</v>
      </c>
      <c r="L4" s="499" t="s">
        <v>161</v>
      </c>
      <c r="M4" s="499" t="s">
        <v>156</v>
      </c>
      <c r="N4" s="500" t="s">
        <v>11</v>
      </c>
      <c r="O4" s="501" t="s">
        <v>148</v>
      </c>
      <c r="P4" s="502" t="s">
        <v>161</v>
      </c>
      <c r="Q4" s="503" t="s">
        <v>156</v>
      </c>
      <c r="R4" s="504" t="s">
        <v>11</v>
      </c>
      <c r="S4" s="505" t="s">
        <v>161</v>
      </c>
      <c r="T4" s="506" t="s">
        <v>156</v>
      </c>
      <c r="U4" s="507" t="s">
        <v>148</v>
      </c>
      <c r="V4" s="508" t="s">
        <v>260</v>
      </c>
      <c r="W4" s="509" t="s">
        <v>259</v>
      </c>
      <c r="X4" s="563"/>
    </row>
    <row r="5" spans="1:24" s="370" customFormat="1">
      <c r="A5" s="291" t="s">
        <v>216</v>
      </c>
      <c r="B5" s="329" t="s">
        <v>6</v>
      </c>
      <c r="C5" s="329" t="s">
        <v>7</v>
      </c>
      <c r="D5" s="381"/>
      <c r="E5" s="380"/>
      <c r="F5" s="380"/>
      <c r="G5" s="380"/>
      <c r="H5" s="380">
        <v>1</v>
      </c>
      <c r="I5" s="380"/>
      <c r="J5" s="380">
        <v>2</v>
      </c>
      <c r="K5" s="380"/>
      <c r="L5" s="380"/>
      <c r="M5" s="380"/>
      <c r="N5" s="379"/>
      <c r="O5" s="378"/>
      <c r="P5" s="377"/>
      <c r="Q5" s="377"/>
      <c r="R5" s="376"/>
      <c r="S5" s="375"/>
      <c r="T5" s="374"/>
      <c r="U5" s="373"/>
      <c r="V5" s="372"/>
      <c r="W5" s="371"/>
      <c r="X5" s="496">
        <f t="shared" ref="X5:X36" si="0">SUM(D5:W5)</f>
        <v>3</v>
      </c>
    </row>
    <row r="6" spans="1:24" s="277" customFormat="1">
      <c r="A6" s="291" t="s">
        <v>216</v>
      </c>
      <c r="B6" s="316" t="s">
        <v>9</v>
      </c>
      <c r="C6" s="316" t="s">
        <v>7</v>
      </c>
      <c r="D6" s="315"/>
      <c r="E6" s="314"/>
      <c r="F6" s="314"/>
      <c r="G6" s="314"/>
      <c r="H6" s="314">
        <v>2</v>
      </c>
      <c r="I6" s="314"/>
      <c r="J6" s="314">
        <v>1</v>
      </c>
      <c r="K6" s="314"/>
      <c r="L6" s="314"/>
      <c r="M6" s="314"/>
      <c r="N6" s="313"/>
      <c r="O6" s="312"/>
      <c r="P6" s="311"/>
      <c r="Q6" s="311"/>
      <c r="R6" s="310"/>
      <c r="S6" s="309"/>
      <c r="T6" s="308"/>
      <c r="U6" s="307"/>
      <c r="V6" s="306"/>
      <c r="W6" s="305"/>
      <c r="X6" s="304">
        <f t="shared" si="0"/>
        <v>3</v>
      </c>
    </row>
    <row r="7" spans="1:24" s="277" customFormat="1">
      <c r="A7" s="291" t="s">
        <v>216</v>
      </c>
      <c r="B7" s="316" t="s">
        <v>10</v>
      </c>
      <c r="C7" s="316" t="s">
        <v>7</v>
      </c>
      <c r="D7" s="315"/>
      <c r="E7" s="314"/>
      <c r="F7" s="314"/>
      <c r="G7" s="314"/>
      <c r="H7" s="314"/>
      <c r="I7" s="314"/>
      <c r="J7" s="314"/>
      <c r="K7" s="314"/>
      <c r="L7" s="314"/>
      <c r="M7" s="314">
        <v>3</v>
      </c>
      <c r="N7" s="313"/>
      <c r="O7" s="312"/>
      <c r="P7" s="311"/>
      <c r="Q7" s="311"/>
      <c r="R7" s="310"/>
      <c r="S7" s="309"/>
      <c r="T7" s="308"/>
      <c r="U7" s="307"/>
      <c r="V7" s="306"/>
      <c r="W7" s="305"/>
      <c r="X7" s="304">
        <f t="shared" si="0"/>
        <v>3</v>
      </c>
    </row>
    <row r="8" spans="1:24" s="277" customFormat="1">
      <c r="A8" s="291" t="s">
        <v>216</v>
      </c>
      <c r="B8" s="316" t="s">
        <v>258</v>
      </c>
      <c r="C8" s="316" t="s">
        <v>7</v>
      </c>
      <c r="D8" s="315"/>
      <c r="E8" s="314"/>
      <c r="F8" s="314">
        <v>5.5</v>
      </c>
      <c r="G8" s="314"/>
      <c r="H8" s="314"/>
      <c r="I8" s="314"/>
      <c r="J8" s="314"/>
      <c r="K8" s="314">
        <v>3</v>
      </c>
      <c r="L8" s="314">
        <v>1</v>
      </c>
      <c r="M8" s="314">
        <v>3</v>
      </c>
      <c r="N8" s="313"/>
      <c r="O8" s="312"/>
      <c r="P8" s="311">
        <v>2</v>
      </c>
      <c r="Q8" s="311"/>
      <c r="R8" s="310"/>
      <c r="S8" s="309"/>
      <c r="T8" s="308"/>
      <c r="U8" s="307"/>
      <c r="V8" s="306"/>
      <c r="W8" s="305"/>
      <c r="X8" s="304">
        <f t="shared" si="0"/>
        <v>14.5</v>
      </c>
    </row>
    <row r="9" spans="1:24" s="277" customFormat="1">
      <c r="A9" s="291" t="s">
        <v>216</v>
      </c>
      <c r="B9" s="316" t="s">
        <v>12</v>
      </c>
      <c r="C9" s="316" t="s">
        <v>7</v>
      </c>
      <c r="D9" s="315"/>
      <c r="E9" s="314"/>
      <c r="F9" s="314">
        <v>3</v>
      </c>
      <c r="G9" s="314"/>
      <c r="H9" s="314"/>
      <c r="I9" s="314"/>
      <c r="J9" s="314"/>
      <c r="K9" s="314"/>
      <c r="L9" s="314">
        <v>2</v>
      </c>
      <c r="M9" s="314">
        <v>3</v>
      </c>
      <c r="N9" s="313"/>
      <c r="O9" s="312"/>
      <c r="P9" s="311"/>
      <c r="Q9" s="311"/>
      <c r="R9" s="310"/>
      <c r="S9" s="309"/>
      <c r="T9" s="308"/>
      <c r="U9" s="307"/>
      <c r="V9" s="306"/>
      <c r="W9" s="305"/>
      <c r="X9" s="304">
        <f t="shared" si="0"/>
        <v>8</v>
      </c>
    </row>
    <row r="10" spans="1:24" s="277" customFormat="1">
      <c r="A10" s="291" t="s">
        <v>216</v>
      </c>
      <c r="B10" s="316" t="s">
        <v>13</v>
      </c>
      <c r="C10" s="316" t="s">
        <v>7</v>
      </c>
      <c r="D10" s="315"/>
      <c r="E10" s="314"/>
      <c r="F10" s="314">
        <v>3.5</v>
      </c>
      <c r="G10" s="314"/>
      <c r="H10" s="314"/>
      <c r="I10" s="314"/>
      <c r="J10" s="314"/>
      <c r="K10" s="314">
        <v>2</v>
      </c>
      <c r="L10" s="314">
        <v>1</v>
      </c>
      <c r="M10" s="314"/>
      <c r="N10" s="313"/>
      <c r="O10" s="312"/>
      <c r="P10" s="311">
        <v>1</v>
      </c>
      <c r="Q10" s="311"/>
      <c r="R10" s="310"/>
      <c r="S10" s="309"/>
      <c r="T10" s="308"/>
      <c r="U10" s="307"/>
      <c r="V10" s="306"/>
      <c r="W10" s="305"/>
      <c r="X10" s="304">
        <f t="shared" si="0"/>
        <v>7.5</v>
      </c>
    </row>
    <row r="11" spans="1:24" s="277" customFormat="1">
      <c r="A11" s="291" t="s">
        <v>216</v>
      </c>
      <c r="B11" s="316" t="s">
        <v>14</v>
      </c>
      <c r="C11" s="316" t="s">
        <v>7</v>
      </c>
      <c r="D11" s="315"/>
      <c r="E11" s="314"/>
      <c r="F11" s="314"/>
      <c r="G11" s="314"/>
      <c r="H11" s="314"/>
      <c r="I11" s="314"/>
      <c r="J11" s="314"/>
      <c r="K11" s="314"/>
      <c r="L11" s="314"/>
      <c r="M11" s="314">
        <v>2</v>
      </c>
      <c r="N11" s="313"/>
      <c r="O11" s="312"/>
      <c r="P11" s="311">
        <v>1</v>
      </c>
      <c r="Q11" s="311"/>
      <c r="R11" s="310"/>
      <c r="S11" s="309"/>
      <c r="T11" s="308"/>
      <c r="U11" s="307"/>
      <c r="V11" s="306"/>
      <c r="W11" s="305"/>
      <c r="X11" s="304">
        <f t="shared" si="0"/>
        <v>3</v>
      </c>
    </row>
    <row r="12" spans="1:24" s="277" customFormat="1">
      <c r="A12" s="291" t="s">
        <v>216</v>
      </c>
      <c r="B12" s="316" t="s">
        <v>15</v>
      </c>
      <c r="C12" s="316" t="s">
        <v>7</v>
      </c>
      <c r="D12" s="315"/>
      <c r="E12" s="314"/>
      <c r="F12" s="314"/>
      <c r="G12" s="314"/>
      <c r="H12" s="314"/>
      <c r="I12" s="314"/>
      <c r="J12" s="314"/>
      <c r="K12" s="314"/>
      <c r="L12" s="314"/>
      <c r="M12" s="314">
        <v>3</v>
      </c>
      <c r="N12" s="313"/>
      <c r="O12" s="312"/>
      <c r="P12" s="311"/>
      <c r="Q12" s="311"/>
      <c r="R12" s="310"/>
      <c r="S12" s="309"/>
      <c r="T12" s="308"/>
      <c r="U12" s="307"/>
      <c r="V12" s="306"/>
      <c r="W12" s="305"/>
      <c r="X12" s="304">
        <f t="shared" si="0"/>
        <v>3</v>
      </c>
    </row>
    <row r="13" spans="1:24" s="277" customFormat="1">
      <c r="A13" s="291" t="s">
        <v>216</v>
      </c>
      <c r="B13" s="316" t="s">
        <v>16</v>
      </c>
      <c r="C13" s="316" t="s">
        <v>7</v>
      </c>
      <c r="D13" s="315"/>
      <c r="E13" s="314"/>
      <c r="F13" s="314">
        <v>1.5</v>
      </c>
      <c r="G13" s="314"/>
      <c r="H13" s="314"/>
      <c r="I13" s="314"/>
      <c r="J13" s="314"/>
      <c r="K13" s="314">
        <v>2.5</v>
      </c>
      <c r="L13" s="314"/>
      <c r="M13" s="314">
        <v>1.5</v>
      </c>
      <c r="N13" s="313"/>
      <c r="O13" s="312"/>
      <c r="P13" s="311">
        <v>1</v>
      </c>
      <c r="Q13" s="311"/>
      <c r="R13" s="310"/>
      <c r="S13" s="309"/>
      <c r="T13" s="308"/>
      <c r="U13" s="307"/>
      <c r="V13" s="306"/>
      <c r="W13" s="305"/>
      <c r="X13" s="304">
        <f t="shared" si="0"/>
        <v>6.5</v>
      </c>
    </row>
    <row r="14" spans="1:24" s="277" customFormat="1">
      <c r="A14" s="291" t="s">
        <v>216</v>
      </c>
      <c r="B14" s="316" t="s">
        <v>17</v>
      </c>
      <c r="C14" s="316" t="s">
        <v>7</v>
      </c>
      <c r="D14" s="315"/>
      <c r="E14" s="314"/>
      <c r="F14" s="314">
        <v>1</v>
      </c>
      <c r="G14" s="314"/>
      <c r="H14" s="314"/>
      <c r="I14" s="314"/>
      <c r="J14" s="314"/>
      <c r="K14" s="314"/>
      <c r="L14" s="314">
        <v>1</v>
      </c>
      <c r="M14" s="314">
        <v>6</v>
      </c>
      <c r="N14" s="313">
        <v>3.5</v>
      </c>
      <c r="O14" s="312"/>
      <c r="P14" s="311">
        <v>2</v>
      </c>
      <c r="Q14" s="311"/>
      <c r="R14" s="310"/>
      <c r="S14" s="309"/>
      <c r="T14" s="308"/>
      <c r="U14" s="307"/>
      <c r="V14" s="306"/>
      <c r="W14" s="305"/>
      <c r="X14" s="304">
        <f t="shared" si="0"/>
        <v>13.5</v>
      </c>
    </row>
    <row r="15" spans="1:24" s="277" customFormat="1">
      <c r="A15" s="291" t="s">
        <v>216</v>
      </c>
      <c r="B15" s="368" t="s">
        <v>257</v>
      </c>
      <c r="C15" s="368" t="s">
        <v>7</v>
      </c>
      <c r="D15" s="367">
        <v>1</v>
      </c>
      <c r="E15" s="366"/>
      <c r="F15" s="366"/>
      <c r="G15" s="366"/>
      <c r="H15" s="366"/>
      <c r="I15" s="366"/>
      <c r="J15" s="366"/>
      <c r="K15" s="366"/>
      <c r="L15" s="366"/>
      <c r="M15" s="366"/>
      <c r="N15" s="365"/>
      <c r="O15" s="364"/>
      <c r="P15" s="363"/>
      <c r="Q15" s="363"/>
      <c r="R15" s="362"/>
      <c r="S15" s="361"/>
      <c r="T15" s="360"/>
      <c r="U15" s="359"/>
      <c r="V15" s="358"/>
      <c r="W15" s="357"/>
      <c r="X15" s="356">
        <f t="shared" si="0"/>
        <v>1</v>
      </c>
    </row>
    <row r="16" spans="1:24" s="277" customFormat="1">
      <c r="A16" s="291" t="s">
        <v>216</v>
      </c>
      <c r="B16" s="355" t="s">
        <v>20</v>
      </c>
      <c r="C16" s="355" t="s">
        <v>21</v>
      </c>
      <c r="D16" s="354"/>
      <c r="E16" s="353"/>
      <c r="F16" s="353"/>
      <c r="G16" s="353"/>
      <c r="H16" s="353">
        <v>3</v>
      </c>
      <c r="I16" s="353">
        <v>2</v>
      </c>
      <c r="J16" s="353">
        <v>1</v>
      </c>
      <c r="K16" s="353"/>
      <c r="L16" s="353"/>
      <c r="M16" s="353"/>
      <c r="N16" s="352"/>
      <c r="O16" s="351"/>
      <c r="P16" s="350"/>
      <c r="Q16" s="350"/>
      <c r="R16" s="349"/>
      <c r="S16" s="348"/>
      <c r="T16" s="347"/>
      <c r="U16" s="346"/>
      <c r="V16" s="345"/>
      <c r="W16" s="344"/>
      <c r="X16" s="343">
        <f t="shared" si="0"/>
        <v>6</v>
      </c>
    </row>
    <row r="17" spans="1:24" s="277" customFormat="1">
      <c r="A17" s="291" t="s">
        <v>216</v>
      </c>
      <c r="B17" s="316" t="s">
        <v>22</v>
      </c>
      <c r="C17" s="316" t="s">
        <v>21</v>
      </c>
      <c r="D17" s="315"/>
      <c r="E17" s="314"/>
      <c r="F17" s="314"/>
      <c r="G17" s="314"/>
      <c r="H17" s="314">
        <v>3</v>
      </c>
      <c r="I17" s="314"/>
      <c r="J17" s="314"/>
      <c r="K17" s="314"/>
      <c r="L17" s="314"/>
      <c r="M17" s="314"/>
      <c r="N17" s="313"/>
      <c r="O17" s="312"/>
      <c r="P17" s="311"/>
      <c r="Q17" s="311"/>
      <c r="R17" s="310"/>
      <c r="S17" s="309"/>
      <c r="T17" s="308"/>
      <c r="U17" s="307"/>
      <c r="V17" s="306"/>
      <c r="W17" s="305"/>
      <c r="X17" s="304">
        <f t="shared" si="0"/>
        <v>3</v>
      </c>
    </row>
    <row r="18" spans="1:24" s="277" customFormat="1">
      <c r="A18" s="291" t="s">
        <v>216</v>
      </c>
      <c r="B18" s="316" t="s">
        <v>23</v>
      </c>
      <c r="C18" s="316" t="s">
        <v>21</v>
      </c>
      <c r="D18" s="315"/>
      <c r="E18" s="314"/>
      <c r="F18" s="314"/>
      <c r="G18" s="314"/>
      <c r="H18" s="314">
        <v>4</v>
      </c>
      <c r="I18" s="314">
        <v>1</v>
      </c>
      <c r="J18" s="314"/>
      <c r="K18" s="314"/>
      <c r="L18" s="314"/>
      <c r="M18" s="314"/>
      <c r="N18" s="313"/>
      <c r="O18" s="312"/>
      <c r="P18" s="311"/>
      <c r="Q18" s="311"/>
      <c r="R18" s="310"/>
      <c r="S18" s="309"/>
      <c r="T18" s="308"/>
      <c r="U18" s="307"/>
      <c r="V18" s="306"/>
      <c r="W18" s="305"/>
      <c r="X18" s="304">
        <f t="shared" si="0"/>
        <v>5</v>
      </c>
    </row>
    <row r="19" spans="1:24" s="277" customFormat="1">
      <c r="A19" s="291" t="s">
        <v>216</v>
      </c>
      <c r="B19" s="316" t="s">
        <v>24</v>
      </c>
      <c r="C19" s="316" t="s">
        <v>21</v>
      </c>
      <c r="D19" s="315"/>
      <c r="E19" s="314"/>
      <c r="F19" s="314"/>
      <c r="G19" s="314"/>
      <c r="H19" s="314">
        <v>3</v>
      </c>
      <c r="I19" s="314">
        <v>1</v>
      </c>
      <c r="J19" s="314"/>
      <c r="K19" s="314"/>
      <c r="L19" s="314"/>
      <c r="M19" s="314"/>
      <c r="N19" s="313"/>
      <c r="O19" s="312"/>
      <c r="P19" s="311"/>
      <c r="Q19" s="311"/>
      <c r="R19" s="310"/>
      <c r="S19" s="309"/>
      <c r="T19" s="308"/>
      <c r="U19" s="307"/>
      <c r="V19" s="306"/>
      <c r="W19" s="305"/>
      <c r="X19" s="304">
        <f t="shared" si="0"/>
        <v>4</v>
      </c>
    </row>
    <row r="20" spans="1:24" s="277" customFormat="1">
      <c r="A20" s="291" t="s">
        <v>216</v>
      </c>
      <c r="B20" s="316" t="s">
        <v>25</v>
      </c>
      <c r="C20" s="316" t="s">
        <v>21</v>
      </c>
      <c r="D20" s="315"/>
      <c r="E20" s="314"/>
      <c r="F20" s="314"/>
      <c r="G20" s="314"/>
      <c r="H20" s="314">
        <v>2</v>
      </c>
      <c r="I20" s="314">
        <v>2</v>
      </c>
      <c r="J20" s="314"/>
      <c r="K20" s="314"/>
      <c r="L20" s="314"/>
      <c r="M20" s="314"/>
      <c r="N20" s="313"/>
      <c r="O20" s="312"/>
      <c r="P20" s="311"/>
      <c r="Q20" s="311"/>
      <c r="R20" s="310"/>
      <c r="S20" s="309"/>
      <c r="T20" s="308"/>
      <c r="U20" s="307"/>
      <c r="V20" s="306"/>
      <c r="W20" s="305"/>
      <c r="X20" s="304">
        <f t="shared" si="0"/>
        <v>4</v>
      </c>
    </row>
    <row r="21" spans="1:24" s="277" customFormat="1">
      <c r="A21" s="291" t="s">
        <v>216</v>
      </c>
      <c r="B21" s="316" t="s">
        <v>256</v>
      </c>
      <c r="C21" s="316" t="s">
        <v>21</v>
      </c>
      <c r="D21" s="315"/>
      <c r="E21" s="314"/>
      <c r="F21" s="314"/>
      <c r="G21" s="314"/>
      <c r="H21" s="314"/>
      <c r="I21" s="314"/>
      <c r="J21" s="314">
        <v>2</v>
      </c>
      <c r="K21" s="314"/>
      <c r="L21" s="314"/>
      <c r="M21" s="314"/>
      <c r="N21" s="313"/>
      <c r="O21" s="312"/>
      <c r="P21" s="311"/>
      <c r="Q21" s="311"/>
      <c r="R21" s="310"/>
      <c r="S21" s="309"/>
      <c r="T21" s="308"/>
      <c r="U21" s="307"/>
      <c r="V21" s="306"/>
      <c r="W21" s="305"/>
      <c r="X21" s="304">
        <f t="shared" si="0"/>
        <v>2</v>
      </c>
    </row>
    <row r="22" spans="1:24" s="277" customFormat="1">
      <c r="A22" s="291" t="s">
        <v>216</v>
      </c>
      <c r="B22" s="316" t="s">
        <v>255</v>
      </c>
      <c r="C22" s="316" t="s">
        <v>21</v>
      </c>
      <c r="D22" s="315"/>
      <c r="E22" s="314"/>
      <c r="F22" s="314"/>
      <c r="G22" s="314"/>
      <c r="H22" s="314">
        <v>2</v>
      </c>
      <c r="I22" s="314"/>
      <c r="J22" s="314">
        <v>2</v>
      </c>
      <c r="K22" s="314"/>
      <c r="L22" s="314"/>
      <c r="M22" s="314"/>
      <c r="N22" s="313"/>
      <c r="O22" s="312"/>
      <c r="P22" s="311"/>
      <c r="Q22" s="311"/>
      <c r="R22" s="310"/>
      <c r="S22" s="309"/>
      <c r="T22" s="308"/>
      <c r="U22" s="307"/>
      <c r="V22" s="306"/>
      <c r="W22" s="305"/>
      <c r="X22" s="304">
        <f t="shared" si="0"/>
        <v>4</v>
      </c>
    </row>
    <row r="23" spans="1:24" s="277" customFormat="1">
      <c r="A23" s="291" t="s">
        <v>216</v>
      </c>
      <c r="B23" s="316" t="s">
        <v>28</v>
      </c>
      <c r="C23" s="316" t="s">
        <v>21</v>
      </c>
      <c r="D23" s="315"/>
      <c r="E23" s="314"/>
      <c r="F23" s="314"/>
      <c r="G23" s="314"/>
      <c r="H23" s="314">
        <v>1</v>
      </c>
      <c r="I23" s="314">
        <v>2</v>
      </c>
      <c r="J23" s="314">
        <v>1</v>
      </c>
      <c r="K23" s="314"/>
      <c r="L23" s="314"/>
      <c r="M23" s="314"/>
      <c r="N23" s="313"/>
      <c r="O23" s="312"/>
      <c r="P23" s="311"/>
      <c r="Q23" s="311"/>
      <c r="R23" s="310"/>
      <c r="S23" s="309"/>
      <c r="T23" s="308"/>
      <c r="U23" s="307"/>
      <c r="V23" s="306"/>
      <c r="W23" s="305"/>
      <c r="X23" s="304">
        <f t="shared" si="0"/>
        <v>4</v>
      </c>
    </row>
    <row r="24" spans="1:24" s="277" customFormat="1">
      <c r="A24" s="291" t="s">
        <v>216</v>
      </c>
      <c r="B24" s="316" t="s">
        <v>26</v>
      </c>
      <c r="C24" s="316" t="s">
        <v>21</v>
      </c>
      <c r="D24" s="315"/>
      <c r="E24" s="314"/>
      <c r="F24" s="314">
        <v>7</v>
      </c>
      <c r="G24" s="314"/>
      <c r="H24" s="314"/>
      <c r="I24" s="314"/>
      <c r="J24" s="314"/>
      <c r="K24" s="314">
        <v>2</v>
      </c>
      <c r="L24" s="314">
        <v>2</v>
      </c>
      <c r="M24" s="314">
        <v>2</v>
      </c>
      <c r="N24" s="313"/>
      <c r="O24" s="312"/>
      <c r="P24" s="311">
        <v>1</v>
      </c>
      <c r="Q24" s="311"/>
      <c r="R24" s="310"/>
      <c r="S24" s="309"/>
      <c r="T24" s="308"/>
      <c r="U24" s="307"/>
      <c r="V24" s="306"/>
      <c r="W24" s="305"/>
      <c r="X24" s="304">
        <f t="shared" si="0"/>
        <v>14</v>
      </c>
    </row>
    <row r="25" spans="1:24" s="277" customFormat="1">
      <c r="A25" s="291" t="s">
        <v>216</v>
      </c>
      <c r="B25" s="316" t="s">
        <v>27</v>
      </c>
      <c r="C25" s="316" t="s">
        <v>21</v>
      </c>
      <c r="D25" s="315"/>
      <c r="E25" s="314"/>
      <c r="F25" s="314"/>
      <c r="G25" s="314"/>
      <c r="H25" s="314"/>
      <c r="I25" s="314"/>
      <c r="J25" s="314"/>
      <c r="K25" s="314">
        <v>3</v>
      </c>
      <c r="L25" s="314"/>
      <c r="M25" s="314">
        <v>1</v>
      </c>
      <c r="N25" s="313"/>
      <c r="O25" s="312"/>
      <c r="P25" s="311"/>
      <c r="Q25" s="311"/>
      <c r="R25" s="310"/>
      <c r="S25" s="309"/>
      <c r="T25" s="308"/>
      <c r="U25" s="307">
        <v>2</v>
      </c>
      <c r="V25" s="306"/>
      <c r="W25" s="305"/>
      <c r="X25" s="304">
        <f t="shared" si="0"/>
        <v>6</v>
      </c>
    </row>
    <row r="26" spans="1:24" s="277" customFormat="1">
      <c r="A26" s="291" t="s">
        <v>216</v>
      </c>
      <c r="B26" s="316" t="s">
        <v>254</v>
      </c>
      <c r="C26" s="316" t="s">
        <v>21</v>
      </c>
      <c r="D26" s="315"/>
      <c r="E26" s="314"/>
      <c r="F26" s="314">
        <v>4</v>
      </c>
      <c r="G26" s="314"/>
      <c r="H26" s="314"/>
      <c r="I26" s="314"/>
      <c r="J26" s="314"/>
      <c r="K26" s="314">
        <v>5</v>
      </c>
      <c r="L26" s="314">
        <v>1</v>
      </c>
      <c r="M26" s="314">
        <v>4</v>
      </c>
      <c r="N26" s="313"/>
      <c r="O26" s="312"/>
      <c r="P26" s="311">
        <v>2</v>
      </c>
      <c r="Q26" s="311"/>
      <c r="R26" s="310"/>
      <c r="S26" s="309"/>
      <c r="T26" s="308"/>
      <c r="U26" s="307"/>
      <c r="V26" s="306"/>
      <c r="W26" s="305"/>
      <c r="X26" s="304">
        <f t="shared" si="0"/>
        <v>16</v>
      </c>
    </row>
    <row r="27" spans="1:24" s="277" customFormat="1">
      <c r="A27" s="291" t="s">
        <v>216</v>
      </c>
      <c r="B27" s="316" t="s">
        <v>43</v>
      </c>
      <c r="C27" s="316" t="s">
        <v>21</v>
      </c>
      <c r="D27" s="315"/>
      <c r="E27" s="314"/>
      <c r="F27" s="314"/>
      <c r="G27" s="314"/>
      <c r="H27" s="314"/>
      <c r="I27" s="314"/>
      <c r="J27" s="314"/>
      <c r="K27" s="314"/>
      <c r="L27" s="314"/>
      <c r="M27" s="314"/>
      <c r="N27" s="313"/>
      <c r="O27" s="312"/>
      <c r="P27" s="311"/>
      <c r="Q27" s="311"/>
      <c r="R27" s="310"/>
      <c r="S27" s="309"/>
      <c r="T27" s="308"/>
      <c r="U27" s="307"/>
      <c r="V27" s="306"/>
      <c r="W27" s="305"/>
      <c r="X27" s="304">
        <f t="shared" si="0"/>
        <v>0</v>
      </c>
    </row>
    <row r="28" spans="1:24" s="277" customFormat="1">
      <c r="A28" s="291" t="s">
        <v>216</v>
      </c>
      <c r="B28" s="316" t="s">
        <v>253</v>
      </c>
      <c r="C28" s="316" t="s">
        <v>21</v>
      </c>
      <c r="D28" s="315"/>
      <c r="E28" s="314"/>
      <c r="F28" s="314"/>
      <c r="G28" s="314"/>
      <c r="H28" s="314"/>
      <c r="I28" s="314"/>
      <c r="J28" s="314"/>
      <c r="K28" s="314"/>
      <c r="L28" s="314"/>
      <c r="M28" s="314"/>
      <c r="N28" s="313"/>
      <c r="O28" s="312"/>
      <c r="P28" s="311"/>
      <c r="Q28" s="311"/>
      <c r="R28" s="310"/>
      <c r="S28" s="309"/>
      <c r="T28" s="308"/>
      <c r="U28" s="307"/>
      <c r="V28" s="306"/>
      <c r="W28" s="305"/>
      <c r="X28" s="304">
        <f t="shared" si="0"/>
        <v>0</v>
      </c>
    </row>
    <row r="29" spans="1:24" s="277" customFormat="1">
      <c r="A29" s="291" t="s">
        <v>216</v>
      </c>
      <c r="B29" s="316" t="s">
        <v>29</v>
      </c>
      <c r="C29" s="316" t="s">
        <v>21</v>
      </c>
      <c r="D29" s="315">
        <v>1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3"/>
      <c r="O29" s="312"/>
      <c r="P29" s="311"/>
      <c r="Q29" s="311"/>
      <c r="R29" s="310"/>
      <c r="S29" s="309"/>
      <c r="T29" s="308"/>
      <c r="U29" s="307"/>
      <c r="V29" s="306"/>
      <c r="W29" s="305"/>
      <c r="X29" s="304">
        <f t="shared" si="0"/>
        <v>1</v>
      </c>
    </row>
    <row r="30" spans="1:24" s="277" customFormat="1">
      <c r="A30" s="291" t="s">
        <v>216</v>
      </c>
      <c r="B30" s="316" t="s">
        <v>30</v>
      </c>
      <c r="C30" s="316" t="s">
        <v>21</v>
      </c>
      <c r="D30" s="315">
        <v>1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3"/>
      <c r="O30" s="312"/>
      <c r="P30" s="311"/>
      <c r="Q30" s="311"/>
      <c r="R30" s="310"/>
      <c r="S30" s="309"/>
      <c r="T30" s="308"/>
      <c r="U30" s="307"/>
      <c r="V30" s="306"/>
      <c r="W30" s="305"/>
      <c r="X30" s="304">
        <f t="shared" si="0"/>
        <v>1</v>
      </c>
    </row>
    <row r="31" spans="1:24" s="277" customFormat="1">
      <c r="A31" s="291" t="s">
        <v>216</v>
      </c>
      <c r="B31" s="316" t="s">
        <v>252</v>
      </c>
      <c r="C31" s="316" t="s">
        <v>21</v>
      </c>
      <c r="D31" s="315"/>
      <c r="E31" s="314"/>
      <c r="F31" s="314"/>
      <c r="G31" s="314"/>
      <c r="H31" s="314"/>
      <c r="I31" s="314"/>
      <c r="J31" s="314"/>
      <c r="K31" s="314"/>
      <c r="L31" s="314"/>
      <c r="M31" s="314">
        <v>5</v>
      </c>
      <c r="N31" s="313">
        <v>3</v>
      </c>
      <c r="O31" s="312"/>
      <c r="P31" s="311"/>
      <c r="Q31" s="311">
        <v>2</v>
      </c>
      <c r="R31" s="310">
        <v>3</v>
      </c>
      <c r="S31" s="309"/>
      <c r="T31" s="308"/>
      <c r="U31" s="307"/>
      <c r="V31" s="306"/>
      <c r="W31" s="305"/>
      <c r="X31" s="304">
        <f t="shared" si="0"/>
        <v>13</v>
      </c>
    </row>
    <row r="32" spans="1:24" s="277" customFormat="1">
      <c r="A32" s="291" t="s">
        <v>216</v>
      </c>
      <c r="B32" s="316" t="s">
        <v>31</v>
      </c>
      <c r="C32" s="316" t="s">
        <v>21</v>
      </c>
      <c r="D32" s="315"/>
      <c r="E32" s="314"/>
      <c r="F32" s="314"/>
      <c r="G32" s="314"/>
      <c r="H32" s="314"/>
      <c r="I32" s="314"/>
      <c r="J32" s="314"/>
      <c r="K32" s="314"/>
      <c r="L32" s="314"/>
      <c r="M32" s="314">
        <v>3</v>
      </c>
      <c r="N32" s="313">
        <v>2</v>
      </c>
      <c r="O32" s="312"/>
      <c r="P32" s="311"/>
      <c r="Q32" s="311"/>
      <c r="R32" s="310">
        <v>2</v>
      </c>
      <c r="S32" s="309"/>
      <c r="T32" s="308"/>
      <c r="U32" s="307"/>
      <c r="V32" s="306"/>
      <c r="W32" s="305"/>
      <c r="X32" s="304">
        <f t="shared" si="0"/>
        <v>7</v>
      </c>
    </row>
    <row r="33" spans="1:24" s="277" customFormat="1">
      <c r="A33" s="291" t="s">
        <v>216</v>
      </c>
      <c r="B33" s="316" t="s">
        <v>32</v>
      </c>
      <c r="C33" s="316" t="s">
        <v>21</v>
      </c>
      <c r="D33" s="315">
        <v>2</v>
      </c>
      <c r="E33" s="314">
        <v>11</v>
      </c>
      <c r="F33" s="314"/>
      <c r="G33" s="314"/>
      <c r="H33" s="314"/>
      <c r="I33" s="314"/>
      <c r="J33" s="314"/>
      <c r="K33" s="314"/>
      <c r="L33" s="314"/>
      <c r="M33" s="314"/>
      <c r="N33" s="313"/>
      <c r="O33" s="312"/>
      <c r="P33" s="311"/>
      <c r="Q33" s="311"/>
      <c r="R33" s="310"/>
      <c r="S33" s="309"/>
      <c r="T33" s="308"/>
      <c r="U33" s="307"/>
      <c r="V33" s="306"/>
      <c r="W33" s="305"/>
      <c r="X33" s="304">
        <f t="shared" si="0"/>
        <v>13</v>
      </c>
    </row>
    <row r="34" spans="1:24" s="277" customFormat="1">
      <c r="A34" s="291" t="s">
        <v>216</v>
      </c>
      <c r="B34" s="316" t="s">
        <v>251</v>
      </c>
      <c r="C34" s="316" t="s">
        <v>21</v>
      </c>
      <c r="D34" s="315"/>
      <c r="E34" s="314"/>
      <c r="F34" s="314">
        <v>12</v>
      </c>
      <c r="G34" s="314"/>
      <c r="H34" s="314"/>
      <c r="I34" s="314"/>
      <c r="J34" s="314"/>
      <c r="K34" s="314">
        <v>1</v>
      </c>
      <c r="L34" s="314">
        <v>2</v>
      </c>
      <c r="M34" s="314">
        <v>1</v>
      </c>
      <c r="N34" s="313"/>
      <c r="O34" s="312"/>
      <c r="P34" s="311">
        <v>2</v>
      </c>
      <c r="Q34" s="311"/>
      <c r="R34" s="310"/>
      <c r="S34" s="309"/>
      <c r="T34" s="308"/>
      <c r="U34" s="307">
        <v>5</v>
      </c>
      <c r="V34" s="306"/>
      <c r="W34" s="305"/>
      <c r="X34" s="304">
        <f t="shared" si="0"/>
        <v>23</v>
      </c>
    </row>
    <row r="35" spans="1:24" s="277" customFormat="1">
      <c r="A35" s="291" t="s">
        <v>216</v>
      </c>
      <c r="B35" s="316" t="s">
        <v>250</v>
      </c>
      <c r="C35" s="316" t="s">
        <v>21</v>
      </c>
      <c r="D35" s="315"/>
      <c r="E35" s="314"/>
      <c r="F35" s="314">
        <v>5</v>
      </c>
      <c r="G35" s="314"/>
      <c r="H35" s="314"/>
      <c r="I35" s="314"/>
      <c r="J35" s="314"/>
      <c r="K35" s="314">
        <v>5</v>
      </c>
      <c r="L35" s="314">
        <v>1</v>
      </c>
      <c r="M35" s="314">
        <v>1</v>
      </c>
      <c r="N35" s="313"/>
      <c r="O35" s="312">
        <v>0.5</v>
      </c>
      <c r="P35" s="311">
        <v>3</v>
      </c>
      <c r="Q35" s="311"/>
      <c r="R35" s="310"/>
      <c r="S35" s="309"/>
      <c r="T35" s="308"/>
      <c r="U35" s="307">
        <v>4</v>
      </c>
      <c r="V35" s="306">
        <v>0.5</v>
      </c>
      <c r="W35" s="305"/>
      <c r="X35" s="304">
        <f t="shared" si="0"/>
        <v>20</v>
      </c>
    </row>
    <row r="36" spans="1:24" s="277" customFormat="1">
      <c r="A36" s="291" t="s">
        <v>216</v>
      </c>
      <c r="B36" s="316" t="s">
        <v>33</v>
      </c>
      <c r="C36" s="316" t="s">
        <v>21</v>
      </c>
      <c r="D36" s="315"/>
      <c r="E36" s="314"/>
      <c r="F36" s="314"/>
      <c r="G36" s="314"/>
      <c r="H36" s="314">
        <v>2</v>
      </c>
      <c r="I36" s="314">
        <v>1</v>
      </c>
      <c r="J36" s="314"/>
      <c r="K36" s="314"/>
      <c r="L36" s="314"/>
      <c r="M36" s="314"/>
      <c r="N36" s="313"/>
      <c r="O36" s="312"/>
      <c r="P36" s="311"/>
      <c r="Q36" s="311"/>
      <c r="R36" s="310"/>
      <c r="S36" s="309"/>
      <c r="T36" s="308"/>
      <c r="U36" s="307"/>
      <c r="V36" s="306"/>
      <c r="W36" s="305"/>
      <c r="X36" s="304">
        <f t="shared" si="0"/>
        <v>3</v>
      </c>
    </row>
    <row r="37" spans="1:24" s="277" customFormat="1">
      <c r="A37" s="291" t="s">
        <v>216</v>
      </c>
      <c r="B37" s="316" t="s">
        <v>249</v>
      </c>
      <c r="C37" s="316" t="s">
        <v>21</v>
      </c>
      <c r="D37" s="315"/>
      <c r="E37" s="314"/>
      <c r="F37" s="314"/>
      <c r="G37" s="314"/>
      <c r="H37" s="314"/>
      <c r="I37" s="314"/>
      <c r="J37" s="314"/>
      <c r="K37" s="314"/>
      <c r="L37" s="314"/>
      <c r="M37" s="314">
        <v>11</v>
      </c>
      <c r="N37" s="313">
        <v>2</v>
      </c>
      <c r="O37" s="312"/>
      <c r="P37" s="311"/>
      <c r="Q37" s="311"/>
      <c r="R37" s="310"/>
      <c r="S37" s="309"/>
      <c r="T37" s="308"/>
      <c r="U37" s="307"/>
      <c r="V37" s="306"/>
      <c r="W37" s="305"/>
      <c r="X37" s="304">
        <f t="shared" ref="X37:X68" si="1">SUM(D37:W37)</f>
        <v>13</v>
      </c>
    </row>
    <row r="38" spans="1:24" s="277" customFormat="1">
      <c r="A38" s="291" t="s">
        <v>216</v>
      </c>
      <c r="B38" s="316" t="s">
        <v>39</v>
      </c>
      <c r="C38" s="316" t="s">
        <v>21</v>
      </c>
      <c r="D38" s="315"/>
      <c r="E38" s="314">
        <v>2</v>
      </c>
      <c r="F38" s="314">
        <v>1</v>
      </c>
      <c r="G38" s="314"/>
      <c r="H38" s="314"/>
      <c r="I38" s="314"/>
      <c r="J38" s="314"/>
      <c r="K38" s="314"/>
      <c r="L38" s="314"/>
      <c r="M38" s="314">
        <v>1</v>
      </c>
      <c r="N38" s="313"/>
      <c r="O38" s="312"/>
      <c r="P38" s="311"/>
      <c r="Q38" s="311"/>
      <c r="R38" s="310"/>
      <c r="S38" s="309"/>
      <c r="T38" s="308"/>
      <c r="U38" s="307"/>
      <c r="V38" s="306"/>
      <c r="W38" s="305"/>
      <c r="X38" s="304">
        <f t="shared" si="1"/>
        <v>4</v>
      </c>
    </row>
    <row r="39" spans="1:24" s="277" customFormat="1">
      <c r="A39" s="291" t="s">
        <v>216</v>
      </c>
      <c r="B39" s="316" t="s">
        <v>248</v>
      </c>
      <c r="C39" s="316" t="s">
        <v>21</v>
      </c>
      <c r="D39" s="315"/>
      <c r="E39" s="314"/>
      <c r="F39" s="314">
        <v>6</v>
      </c>
      <c r="G39" s="314"/>
      <c r="H39" s="314"/>
      <c r="I39" s="314"/>
      <c r="J39" s="314"/>
      <c r="K39" s="314">
        <v>2</v>
      </c>
      <c r="L39" s="314">
        <v>1</v>
      </c>
      <c r="M39" s="314">
        <v>2</v>
      </c>
      <c r="N39" s="313"/>
      <c r="O39" s="312">
        <v>1</v>
      </c>
      <c r="P39" s="311">
        <v>3</v>
      </c>
      <c r="Q39" s="311"/>
      <c r="R39" s="310"/>
      <c r="S39" s="309">
        <v>2</v>
      </c>
      <c r="T39" s="308"/>
      <c r="U39" s="307"/>
      <c r="V39" s="306"/>
      <c r="W39" s="305"/>
      <c r="X39" s="304">
        <f t="shared" si="1"/>
        <v>17</v>
      </c>
    </row>
    <row r="40" spans="1:24" s="277" customFormat="1">
      <c r="A40" s="291" t="s">
        <v>216</v>
      </c>
      <c r="B40" s="316" t="s">
        <v>35</v>
      </c>
      <c r="C40" s="316" t="s">
        <v>21</v>
      </c>
      <c r="D40" s="315"/>
      <c r="E40" s="314"/>
      <c r="F40" s="314"/>
      <c r="G40" s="314"/>
      <c r="H40" s="314"/>
      <c r="I40" s="314"/>
      <c r="J40" s="314"/>
      <c r="K40" s="314"/>
      <c r="L40" s="314"/>
      <c r="M40" s="314">
        <v>6</v>
      </c>
      <c r="N40" s="313"/>
      <c r="O40" s="312"/>
      <c r="P40" s="311"/>
      <c r="Q40" s="311"/>
      <c r="R40" s="310"/>
      <c r="S40" s="309"/>
      <c r="T40" s="308"/>
      <c r="U40" s="307"/>
      <c r="V40" s="306"/>
      <c r="W40" s="305"/>
      <c r="X40" s="304">
        <f t="shared" si="1"/>
        <v>6</v>
      </c>
    </row>
    <row r="41" spans="1:24" s="277" customFormat="1">
      <c r="A41" s="291" t="s">
        <v>216</v>
      </c>
      <c r="B41" s="316" t="s">
        <v>36</v>
      </c>
      <c r="C41" s="316" t="s">
        <v>21</v>
      </c>
      <c r="D41" s="315"/>
      <c r="E41" s="314"/>
      <c r="F41" s="314"/>
      <c r="G41" s="314"/>
      <c r="H41" s="314"/>
      <c r="I41" s="314"/>
      <c r="J41" s="314"/>
      <c r="K41" s="314"/>
      <c r="L41" s="314"/>
      <c r="M41" s="314">
        <v>4</v>
      </c>
      <c r="N41" s="313"/>
      <c r="O41" s="312"/>
      <c r="P41" s="311"/>
      <c r="Q41" s="311"/>
      <c r="R41" s="310"/>
      <c r="S41" s="309"/>
      <c r="T41" s="308"/>
      <c r="U41" s="307"/>
      <c r="V41" s="306"/>
      <c r="W41" s="305"/>
      <c r="X41" s="304">
        <f t="shared" si="1"/>
        <v>4</v>
      </c>
    </row>
    <row r="42" spans="1:24" s="277" customFormat="1">
      <c r="A42" s="291" t="s">
        <v>216</v>
      </c>
      <c r="B42" s="316" t="s">
        <v>37</v>
      </c>
      <c r="C42" s="316" t="s">
        <v>21</v>
      </c>
      <c r="D42" s="315"/>
      <c r="E42" s="314"/>
      <c r="F42" s="314"/>
      <c r="G42" s="314"/>
      <c r="H42" s="314"/>
      <c r="I42" s="314"/>
      <c r="J42" s="314"/>
      <c r="K42" s="314"/>
      <c r="L42" s="314"/>
      <c r="M42" s="314">
        <v>6</v>
      </c>
      <c r="N42" s="313"/>
      <c r="O42" s="312"/>
      <c r="P42" s="311"/>
      <c r="Q42" s="311"/>
      <c r="R42" s="310"/>
      <c r="S42" s="309"/>
      <c r="T42" s="308"/>
      <c r="U42" s="307"/>
      <c r="V42" s="306"/>
      <c r="W42" s="305"/>
      <c r="X42" s="304">
        <f t="shared" si="1"/>
        <v>6</v>
      </c>
    </row>
    <row r="43" spans="1:24" s="277" customFormat="1">
      <c r="A43" s="291" t="s">
        <v>216</v>
      </c>
      <c r="B43" s="316" t="s">
        <v>38</v>
      </c>
      <c r="C43" s="316" t="s">
        <v>21</v>
      </c>
      <c r="D43" s="315"/>
      <c r="E43" s="314"/>
      <c r="F43" s="314">
        <v>1</v>
      </c>
      <c r="G43" s="314"/>
      <c r="H43" s="314"/>
      <c r="I43" s="314"/>
      <c r="J43" s="314"/>
      <c r="K43" s="314">
        <v>1</v>
      </c>
      <c r="L43" s="314"/>
      <c r="M43" s="314">
        <v>9</v>
      </c>
      <c r="N43" s="313"/>
      <c r="O43" s="312"/>
      <c r="P43" s="311"/>
      <c r="Q43" s="311"/>
      <c r="R43" s="310"/>
      <c r="S43" s="309"/>
      <c r="T43" s="308"/>
      <c r="U43" s="307"/>
      <c r="V43" s="306"/>
      <c r="W43" s="305"/>
      <c r="X43" s="304">
        <f t="shared" si="1"/>
        <v>11</v>
      </c>
    </row>
    <row r="44" spans="1:24" s="277" customFormat="1">
      <c r="A44" s="291" t="s">
        <v>216</v>
      </c>
      <c r="B44" s="316" t="s">
        <v>247</v>
      </c>
      <c r="C44" s="316" t="s">
        <v>21</v>
      </c>
      <c r="D44" s="315"/>
      <c r="E44" s="314"/>
      <c r="F44" s="314">
        <v>2</v>
      </c>
      <c r="G44" s="314"/>
      <c r="H44" s="314"/>
      <c r="I44" s="314"/>
      <c r="J44" s="314"/>
      <c r="K44" s="314">
        <v>2</v>
      </c>
      <c r="L44" s="314">
        <v>1</v>
      </c>
      <c r="M44" s="314">
        <v>6</v>
      </c>
      <c r="N44" s="313"/>
      <c r="O44" s="312"/>
      <c r="P44" s="311">
        <v>1</v>
      </c>
      <c r="Q44" s="311"/>
      <c r="R44" s="310"/>
      <c r="S44" s="309"/>
      <c r="T44" s="308"/>
      <c r="U44" s="307"/>
      <c r="V44" s="306"/>
      <c r="W44" s="305">
        <v>1</v>
      </c>
      <c r="X44" s="304">
        <f t="shared" si="1"/>
        <v>13</v>
      </c>
    </row>
    <row r="45" spans="1:24" s="277" customFormat="1">
      <c r="A45" s="291" t="s">
        <v>216</v>
      </c>
      <c r="B45" s="316" t="s">
        <v>246</v>
      </c>
      <c r="C45" s="316" t="s">
        <v>21</v>
      </c>
      <c r="D45" s="315"/>
      <c r="E45" s="314"/>
      <c r="F45" s="314">
        <v>11.5</v>
      </c>
      <c r="G45" s="314"/>
      <c r="H45" s="314"/>
      <c r="I45" s="314"/>
      <c r="J45" s="314"/>
      <c r="K45" s="314">
        <v>1</v>
      </c>
      <c r="L45" s="314">
        <v>2</v>
      </c>
      <c r="M45" s="314">
        <v>2</v>
      </c>
      <c r="N45" s="313"/>
      <c r="O45" s="312">
        <v>7</v>
      </c>
      <c r="P45" s="311"/>
      <c r="Q45" s="311">
        <v>2</v>
      </c>
      <c r="R45" s="310"/>
      <c r="S45" s="309">
        <v>2</v>
      </c>
      <c r="T45" s="308"/>
      <c r="U45" s="307">
        <v>5</v>
      </c>
      <c r="V45" s="306">
        <v>2.5</v>
      </c>
      <c r="W45" s="305"/>
      <c r="X45" s="304">
        <f t="shared" si="1"/>
        <v>35</v>
      </c>
    </row>
    <row r="46" spans="1:24" s="277" customFormat="1">
      <c r="A46" s="291" t="s">
        <v>216</v>
      </c>
      <c r="B46" s="316" t="s">
        <v>245</v>
      </c>
      <c r="C46" s="316" t="s">
        <v>21</v>
      </c>
      <c r="D46" s="315"/>
      <c r="E46" s="314"/>
      <c r="F46" s="314">
        <v>18</v>
      </c>
      <c r="G46" s="314"/>
      <c r="H46" s="314"/>
      <c r="I46" s="314"/>
      <c r="J46" s="314"/>
      <c r="K46" s="314">
        <v>4</v>
      </c>
      <c r="L46" s="314">
        <v>3</v>
      </c>
      <c r="M46" s="314">
        <v>3</v>
      </c>
      <c r="N46" s="313"/>
      <c r="O46" s="312"/>
      <c r="P46" s="311">
        <v>2</v>
      </c>
      <c r="Q46" s="311"/>
      <c r="R46" s="310"/>
      <c r="S46" s="309"/>
      <c r="T46" s="308"/>
      <c r="U46" s="307"/>
      <c r="V46" s="306"/>
      <c r="W46" s="305"/>
      <c r="X46" s="304">
        <f t="shared" si="1"/>
        <v>30</v>
      </c>
    </row>
    <row r="47" spans="1:24" s="277" customFormat="1">
      <c r="A47" s="291" t="s">
        <v>216</v>
      </c>
      <c r="B47" s="316" t="s">
        <v>244</v>
      </c>
      <c r="C47" s="316" t="s">
        <v>21</v>
      </c>
      <c r="D47" s="315">
        <v>2</v>
      </c>
      <c r="E47" s="314">
        <v>8</v>
      </c>
      <c r="F47" s="314">
        <v>3</v>
      </c>
      <c r="G47" s="314">
        <v>2</v>
      </c>
      <c r="H47" s="314"/>
      <c r="I47" s="314"/>
      <c r="J47" s="314"/>
      <c r="K47" s="314"/>
      <c r="L47" s="314"/>
      <c r="M47" s="314">
        <v>2</v>
      </c>
      <c r="N47" s="313"/>
      <c r="O47" s="312"/>
      <c r="P47" s="311"/>
      <c r="Q47" s="311"/>
      <c r="R47" s="310"/>
      <c r="S47" s="309"/>
      <c r="T47" s="308"/>
      <c r="U47" s="307"/>
      <c r="V47" s="306"/>
      <c r="W47" s="305"/>
      <c r="X47" s="304">
        <f t="shared" si="1"/>
        <v>17</v>
      </c>
    </row>
    <row r="48" spans="1:24" s="277" customFormat="1">
      <c r="A48" s="291" t="s">
        <v>216</v>
      </c>
      <c r="B48" s="316" t="s">
        <v>40</v>
      </c>
      <c r="C48" s="316" t="s">
        <v>21</v>
      </c>
      <c r="D48" s="315"/>
      <c r="E48" s="314"/>
      <c r="F48" s="314">
        <v>1</v>
      </c>
      <c r="G48" s="314"/>
      <c r="H48" s="314"/>
      <c r="I48" s="314"/>
      <c r="J48" s="314"/>
      <c r="K48" s="314">
        <v>1</v>
      </c>
      <c r="L48" s="314"/>
      <c r="M48" s="314">
        <v>1</v>
      </c>
      <c r="N48" s="313"/>
      <c r="O48" s="312"/>
      <c r="P48" s="311"/>
      <c r="Q48" s="311"/>
      <c r="R48" s="310"/>
      <c r="S48" s="309"/>
      <c r="T48" s="308"/>
      <c r="U48" s="307"/>
      <c r="V48" s="306"/>
      <c r="W48" s="305"/>
      <c r="X48" s="304">
        <f t="shared" si="1"/>
        <v>3</v>
      </c>
    </row>
    <row r="49" spans="1:24" s="277" customFormat="1">
      <c r="A49" s="291" t="s">
        <v>216</v>
      </c>
      <c r="B49" s="316" t="s">
        <v>243</v>
      </c>
      <c r="C49" s="316" t="s">
        <v>21</v>
      </c>
      <c r="D49" s="315"/>
      <c r="E49" s="314"/>
      <c r="F49" s="314"/>
      <c r="G49" s="314"/>
      <c r="H49" s="314"/>
      <c r="I49" s="314"/>
      <c r="J49" s="314"/>
      <c r="K49" s="314"/>
      <c r="L49" s="314"/>
      <c r="M49" s="314">
        <v>2</v>
      </c>
      <c r="N49" s="313">
        <v>1</v>
      </c>
      <c r="O49" s="312"/>
      <c r="P49" s="311"/>
      <c r="Q49" s="311"/>
      <c r="R49" s="310"/>
      <c r="S49" s="309"/>
      <c r="T49" s="308"/>
      <c r="U49" s="307"/>
      <c r="V49" s="306"/>
      <c r="W49" s="305"/>
      <c r="X49" s="304">
        <f t="shared" si="1"/>
        <v>3</v>
      </c>
    </row>
    <row r="50" spans="1:24" s="277" customFormat="1">
      <c r="A50" s="291" t="s">
        <v>216</v>
      </c>
      <c r="B50" s="316" t="s">
        <v>41</v>
      </c>
      <c r="C50" s="316" t="s">
        <v>21</v>
      </c>
      <c r="D50" s="315"/>
      <c r="E50" s="314"/>
      <c r="F50" s="314"/>
      <c r="G50" s="314">
        <v>1</v>
      </c>
      <c r="H50" s="314"/>
      <c r="I50" s="314"/>
      <c r="J50" s="314"/>
      <c r="K50" s="314">
        <v>1</v>
      </c>
      <c r="L50" s="314"/>
      <c r="M50" s="314">
        <v>4</v>
      </c>
      <c r="N50" s="313">
        <v>4</v>
      </c>
      <c r="O50" s="312"/>
      <c r="P50" s="311"/>
      <c r="Q50" s="311"/>
      <c r="R50" s="310"/>
      <c r="S50" s="309"/>
      <c r="T50" s="308"/>
      <c r="U50" s="307"/>
      <c r="V50" s="306"/>
      <c r="W50" s="305"/>
      <c r="X50" s="304">
        <f t="shared" si="1"/>
        <v>10</v>
      </c>
    </row>
    <row r="51" spans="1:24" s="277" customFormat="1">
      <c r="A51" s="291" t="s">
        <v>216</v>
      </c>
      <c r="B51" s="316" t="s">
        <v>42</v>
      </c>
      <c r="C51" s="316" t="s">
        <v>21</v>
      </c>
      <c r="D51" s="315"/>
      <c r="E51" s="314"/>
      <c r="F51" s="314"/>
      <c r="G51" s="314"/>
      <c r="H51" s="314"/>
      <c r="I51" s="314"/>
      <c r="J51" s="314"/>
      <c r="K51" s="314"/>
      <c r="L51" s="314"/>
      <c r="M51" s="314">
        <v>6</v>
      </c>
      <c r="N51" s="313"/>
      <c r="O51" s="312"/>
      <c r="P51" s="311"/>
      <c r="Q51" s="311"/>
      <c r="R51" s="310"/>
      <c r="S51" s="309"/>
      <c r="T51" s="308">
        <v>1</v>
      </c>
      <c r="U51" s="307"/>
      <c r="V51" s="306"/>
      <c r="W51" s="305"/>
      <c r="X51" s="304">
        <f t="shared" si="1"/>
        <v>7</v>
      </c>
    </row>
    <row r="52" spans="1:24" s="277" customFormat="1">
      <c r="A52" s="291" t="s">
        <v>216</v>
      </c>
      <c r="B52" s="316" t="s">
        <v>242</v>
      </c>
      <c r="C52" s="316" t="s">
        <v>21</v>
      </c>
      <c r="D52" s="315"/>
      <c r="E52" s="314"/>
      <c r="F52" s="314"/>
      <c r="G52" s="314"/>
      <c r="H52" s="314"/>
      <c r="I52" s="314"/>
      <c r="J52" s="314"/>
      <c r="K52" s="314"/>
      <c r="L52" s="314"/>
      <c r="M52" s="314">
        <v>3</v>
      </c>
      <c r="N52" s="313">
        <v>2</v>
      </c>
      <c r="O52" s="312"/>
      <c r="P52" s="311"/>
      <c r="Q52" s="311"/>
      <c r="R52" s="310"/>
      <c r="S52" s="309"/>
      <c r="T52" s="308"/>
      <c r="U52" s="307"/>
      <c r="V52" s="306"/>
      <c r="W52" s="305"/>
      <c r="X52" s="304">
        <f t="shared" si="1"/>
        <v>5</v>
      </c>
    </row>
    <row r="53" spans="1:24" s="277" customFormat="1">
      <c r="A53" s="291" t="s">
        <v>216</v>
      </c>
      <c r="B53" s="316" t="s">
        <v>241</v>
      </c>
      <c r="C53" s="316" t="s">
        <v>21</v>
      </c>
      <c r="D53" s="315"/>
      <c r="E53" s="314"/>
      <c r="F53" s="314"/>
      <c r="G53" s="314"/>
      <c r="H53" s="314"/>
      <c r="I53" s="314"/>
      <c r="J53" s="314"/>
      <c r="K53" s="314"/>
      <c r="L53" s="314"/>
      <c r="M53" s="314"/>
      <c r="N53" s="313">
        <v>4</v>
      </c>
      <c r="O53" s="312"/>
      <c r="P53" s="311"/>
      <c r="Q53" s="311"/>
      <c r="R53" s="310">
        <v>2.5</v>
      </c>
      <c r="S53" s="309"/>
      <c r="T53" s="308"/>
      <c r="U53" s="307"/>
      <c r="V53" s="306"/>
      <c r="W53" s="305"/>
      <c r="X53" s="304">
        <f t="shared" si="1"/>
        <v>6.5</v>
      </c>
    </row>
    <row r="54" spans="1:24" s="277" customFormat="1">
      <c r="A54" s="291" t="s">
        <v>216</v>
      </c>
      <c r="B54" s="342" t="s">
        <v>44</v>
      </c>
      <c r="C54" s="342" t="s">
        <v>21</v>
      </c>
      <c r="D54" s="341">
        <v>1</v>
      </c>
      <c r="E54" s="340"/>
      <c r="F54" s="340"/>
      <c r="G54" s="340"/>
      <c r="H54" s="340"/>
      <c r="I54" s="340"/>
      <c r="J54" s="340"/>
      <c r="K54" s="340"/>
      <c r="L54" s="340"/>
      <c r="M54" s="340"/>
      <c r="N54" s="339"/>
      <c r="O54" s="338"/>
      <c r="P54" s="337"/>
      <c r="Q54" s="337"/>
      <c r="R54" s="336"/>
      <c r="S54" s="335"/>
      <c r="T54" s="334"/>
      <c r="U54" s="333"/>
      <c r="V54" s="332"/>
      <c r="W54" s="331"/>
      <c r="X54" s="330">
        <f t="shared" si="1"/>
        <v>1</v>
      </c>
    </row>
    <row r="55" spans="1:24" s="277" customFormat="1">
      <c r="A55" s="291" t="s">
        <v>216</v>
      </c>
      <c r="B55" s="329" t="s">
        <v>240</v>
      </c>
      <c r="C55" s="329" t="s">
        <v>51</v>
      </c>
      <c r="D55" s="328"/>
      <c r="E55" s="327"/>
      <c r="F55" s="327"/>
      <c r="G55" s="327"/>
      <c r="H55" s="327"/>
      <c r="I55" s="327"/>
      <c r="J55" s="327">
        <v>1</v>
      </c>
      <c r="K55" s="327"/>
      <c r="L55" s="327"/>
      <c r="M55" s="327"/>
      <c r="N55" s="326"/>
      <c r="O55" s="325"/>
      <c r="P55" s="324"/>
      <c r="Q55" s="324"/>
      <c r="R55" s="323"/>
      <c r="S55" s="322"/>
      <c r="T55" s="321"/>
      <c r="U55" s="320"/>
      <c r="V55" s="319"/>
      <c r="W55" s="318"/>
      <c r="X55" s="317">
        <f t="shared" si="1"/>
        <v>1</v>
      </c>
    </row>
    <row r="56" spans="1:24" s="277" customFormat="1">
      <c r="A56" s="291" t="s">
        <v>216</v>
      </c>
      <c r="B56" s="316" t="s">
        <v>50</v>
      </c>
      <c r="C56" s="316" t="s">
        <v>51</v>
      </c>
      <c r="D56" s="315"/>
      <c r="E56" s="314"/>
      <c r="F56" s="314"/>
      <c r="G56" s="314"/>
      <c r="H56" s="314">
        <v>1</v>
      </c>
      <c r="I56" s="314"/>
      <c r="J56" s="314">
        <v>1</v>
      </c>
      <c r="K56" s="314"/>
      <c r="L56" s="314"/>
      <c r="M56" s="314"/>
      <c r="N56" s="313"/>
      <c r="O56" s="312"/>
      <c r="P56" s="311"/>
      <c r="Q56" s="311"/>
      <c r="R56" s="310"/>
      <c r="S56" s="309"/>
      <c r="T56" s="308"/>
      <c r="U56" s="307"/>
      <c r="V56" s="306"/>
      <c r="W56" s="305"/>
      <c r="X56" s="304">
        <f t="shared" si="1"/>
        <v>2</v>
      </c>
    </row>
    <row r="57" spans="1:24" s="277" customFormat="1">
      <c r="A57" s="291" t="s">
        <v>216</v>
      </c>
      <c r="B57" s="316" t="s">
        <v>239</v>
      </c>
      <c r="C57" s="316" t="s">
        <v>51</v>
      </c>
      <c r="D57" s="315"/>
      <c r="E57" s="314"/>
      <c r="F57" s="314"/>
      <c r="G57" s="314"/>
      <c r="H57" s="314">
        <v>1</v>
      </c>
      <c r="I57" s="314"/>
      <c r="J57" s="314">
        <v>1</v>
      </c>
      <c r="K57" s="314"/>
      <c r="L57" s="314"/>
      <c r="M57" s="314"/>
      <c r="N57" s="313"/>
      <c r="O57" s="312"/>
      <c r="P57" s="311"/>
      <c r="Q57" s="311"/>
      <c r="R57" s="310"/>
      <c r="S57" s="309"/>
      <c r="T57" s="308"/>
      <c r="U57" s="307"/>
      <c r="V57" s="306"/>
      <c r="W57" s="305"/>
      <c r="X57" s="304">
        <f t="shared" si="1"/>
        <v>2</v>
      </c>
    </row>
    <row r="58" spans="1:24" s="277" customFormat="1">
      <c r="A58" s="291" t="s">
        <v>216</v>
      </c>
      <c r="B58" s="316" t="s">
        <v>53</v>
      </c>
      <c r="C58" s="316" t="s">
        <v>51</v>
      </c>
      <c r="D58" s="315"/>
      <c r="E58" s="314"/>
      <c r="F58" s="314"/>
      <c r="G58" s="314"/>
      <c r="H58" s="314">
        <v>2</v>
      </c>
      <c r="I58" s="314"/>
      <c r="J58" s="314">
        <v>1</v>
      </c>
      <c r="K58" s="314"/>
      <c r="L58" s="314"/>
      <c r="M58" s="314"/>
      <c r="N58" s="313"/>
      <c r="O58" s="312"/>
      <c r="P58" s="311"/>
      <c r="Q58" s="311"/>
      <c r="R58" s="310"/>
      <c r="S58" s="309"/>
      <c r="T58" s="308"/>
      <c r="U58" s="307"/>
      <c r="V58" s="306"/>
      <c r="W58" s="305"/>
      <c r="X58" s="304">
        <f t="shared" si="1"/>
        <v>3</v>
      </c>
    </row>
    <row r="59" spans="1:24" s="277" customFormat="1">
      <c r="A59" s="291" t="s">
        <v>216</v>
      </c>
      <c r="B59" s="316" t="s">
        <v>54</v>
      </c>
      <c r="C59" s="316" t="s">
        <v>51</v>
      </c>
      <c r="D59" s="315"/>
      <c r="E59" s="314"/>
      <c r="F59" s="314"/>
      <c r="G59" s="314"/>
      <c r="H59" s="314"/>
      <c r="I59" s="314"/>
      <c r="J59" s="314">
        <v>1</v>
      </c>
      <c r="K59" s="314"/>
      <c r="L59" s="314"/>
      <c r="M59" s="314"/>
      <c r="N59" s="313"/>
      <c r="O59" s="312"/>
      <c r="P59" s="311"/>
      <c r="Q59" s="311"/>
      <c r="R59" s="310"/>
      <c r="S59" s="309"/>
      <c r="T59" s="308"/>
      <c r="U59" s="307"/>
      <c r="V59" s="306"/>
      <c r="W59" s="305"/>
      <c r="X59" s="304">
        <f t="shared" si="1"/>
        <v>1</v>
      </c>
    </row>
    <row r="60" spans="1:24" s="277" customFormat="1">
      <c r="A60" s="291" t="s">
        <v>216</v>
      </c>
      <c r="B60" s="316" t="s">
        <v>55</v>
      </c>
      <c r="C60" s="316" t="s">
        <v>51</v>
      </c>
      <c r="D60" s="315"/>
      <c r="E60" s="314"/>
      <c r="F60" s="314">
        <v>3</v>
      </c>
      <c r="G60" s="314"/>
      <c r="H60" s="314"/>
      <c r="I60" s="314"/>
      <c r="J60" s="314"/>
      <c r="K60" s="314">
        <v>2</v>
      </c>
      <c r="L60" s="314"/>
      <c r="M60" s="314">
        <v>1</v>
      </c>
      <c r="N60" s="313"/>
      <c r="O60" s="312"/>
      <c r="P60" s="311"/>
      <c r="Q60" s="311"/>
      <c r="R60" s="310"/>
      <c r="S60" s="309"/>
      <c r="T60" s="308"/>
      <c r="U60" s="307"/>
      <c r="V60" s="306"/>
      <c r="W60" s="305"/>
      <c r="X60" s="304">
        <f t="shared" si="1"/>
        <v>6</v>
      </c>
    </row>
    <row r="61" spans="1:24" s="277" customFormat="1">
      <c r="A61" s="291" t="s">
        <v>216</v>
      </c>
      <c r="B61" s="316" t="s">
        <v>58</v>
      </c>
      <c r="C61" s="316" t="s">
        <v>51</v>
      </c>
      <c r="D61" s="315"/>
      <c r="E61" s="314"/>
      <c r="F61" s="314">
        <v>2.5</v>
      </c>
      <c r="G61" s="314"/>
      <c r="H61" s="314"/>
      <c r="I61" s="314"/>
      <c r="J61" s="314"/>
      <c r="K61" s="314"/>
      <c r="L61" s="314"/>
      <c r="M61" s="314">
        <v>3</v>
      </c>
      <c r="N61" s="313"/>
      <c r="O61" s="312"/>
      <c r="P61" s="311"/>
      <c r="Q61" s="311"/>
      <c r="R61" s="310"/>
      <c r="S61" s="309"/>
      <c r="T61" s="308"/>
      <c r="U61" s="307"/>
      <c r="V61" s="306"/>
      <c r="W61" s="305"/>
      <c r="X61" s="304">
        <f t="shared" si="1"/>
        <v>5.5</v>
      </c>
    </row>
    <row r="62" spans="1:24" s="277" customFormat="1">
      <c r="A62" s="291" t="s">
        <v>216</v>
      </c>
      <c r="B62" s="316" t="s">
        <v>57</v>
      </c>
      <c r="C62" s="316" t="s">
        <v>51</v>
      </c>
      <c r="D62" s="315"/>
      <c r="E62" s="314"/>
      <c r="F62" s="314"/>
      <c r="G62" s="314"/>
      <c r="H62" s="314"/>
      <c r="I62" s="314"/>
      <c r="J62" s="314"/>
      <c r="K62" s="314"/>
      <c r="L62" s="314"/>
      <c r="M62" s="314">
        <v>2</v>
      </c>
      <c r="N62" s="313"/>
      <c r="O62" s="312"/>
      <c r="P62" s="311"/>
      <c r="Q62" s="311"/>
      <c r="R62" s="310"/>
      <c r="S62" s="309"/>
      <c r="T62" s="308"/>
      <c r="U62" s="307"/>
      <c r="V62" s="306"/>
      <c r="W62" s="305"/>
      <c r="X62" s="304">
        <f t="shared" si="1"/>
        <v>2</v>
      </c>
    </row>
    <row r="63" spans="1:24" s="277" customFormat="1">
      <c r="A63" s="291" t="s">
        <v>216</v>
      </c>
      <c r="B63" s="316" t="s">
        <v>59</v>
      </c>
      <c r="C63" s="316" t="s">
        <v>51</v>
      </c>
      <c r="D63" s="315"/>
      <c r="E63" s="314"/>
      <c r="F63" s="314">
        <v>2</v>
      </c>
      <c r="G63" s="314"/>
      <c r="H63" s="314"/>
      <c r="I63" s="314"/>
      <c r="J63" s="314"/>
      <c r="K63" s="314"/>
      <c r="L63" s="314">
        <v>1</v>
      </c>
      <c r="M63" s="314">
        <v>3</v>
      </c>
      <c r="N63" s="313"/>
      <c r="O63" s="312"/>
      <c r="P63" s="311"/>
      <c r="Q63" s="311"/>
      <c r="R63" s="310"/>
      <c r="S63" s="309"/>
      <c r="T63" s="308"/>
      <c r="U63" s="307"/>
      <c r="V63" s="306"/>
      <c r="W63" s="305"/>
      <c r="X63" s="304">
        <f t="shared" si="1"/>
        <v>6</v>
      </c>
    </row>
    <row r="64" spans="1:24" s="277" customFormat="1">
      <c r="A64" s="291" t="s">
        <v>216</v>
      </c>
      <c r="B64" s="316" t="s">
        <v>60</v>
      </c>
      <c r="C64" s="316" t="s">
        <v>51</v>
      </c>
      <c r="D64" s="315"/>
      <c r="E64" s="314"/>
      <c r="F64" s="314">
        <v>3</v>
      </c>
      <c r="G64" s="314"/>
      <c r="H64" s="314"/>
      <c r="I64" s="314"/>
      <c r="J64" s="314"/>
      <c r="K64" s="314"/>
      <c r="L64" s="314">
        <v>1</v>
      </c>
      <c r="M64" s="314">
        <v>1</v>
      </c>
      <c r="N64" s="313"/>
      <c r="O64" s="312"/>
      <c r="P64" s="311">
        <v>1</v>
      </c>
      <c r="Q64" s="311"/>
      <c r="R64" s="310"/>
      <c r="S64" s="309"/>
      <c r="T64" s="308"/>
      <c r="U64" s="307"/>
      <c r="V64" s="306"/>
      <c r="W64" s="305"/>
      <c r="X64" s="304">
        <f t="shared" si="1"/>
        <v>6</v>
      </c>
    </row>
    <row r="65" spans="1:24" s="277" customFormat="1">
      <c r="A65" s="291" t="s">
        <v>216</v>
      </c>
      <c r="B65" s="368" t="s">
        <v>56</v>
      </c>
      <c r="C65" s="368" t="s">
        <v>51</v>
      </c>
      <c r="D65" s="367"/>
      <c r="E65" s="366">
        <v>5</v>
      </c>
      <c r="F65" s="366"/>
      <c r="G65" s="366"/>
      <c r="H65" s="366"/>
      <c r="I65" s="366"/>
      <c r="J65" s="366"/>
      <c r="K65" s="366"/>
      <c r="L65" s="366"/>
      <c r="M65" s="366"/>
      <c r="N65" s="365"/>
      <c r="O65" s="364"/>
      <c r="P65" s="363"/>
      <c r="Q65" s="363"/>
      <c r="R65" s="362"/>
      <c r="S65" s="361"/>
      <c r="T65" s="360"/>
      <c r="U65" s="359"/>
      <c r="V65" s="358"/>
      <c r="W65" s="357"/>
      <c r="X65" s="356">
        <f t="shared" si="1"/>
        <v>5</v>
      </c>
    </row>
    <row r="66" spans="1:24" s="277" customFormat="1">
      <c r="A66" s="291" t="s">
        <v>216</v>
      </c>
      <c r="B66" s="355" t="s">
        <v>238</v>
      </c>
      <c r="C66" s="355" t="s">
        <v>45</v>
      </c>
      <c r="D66" s="354"/>
      <c r="E66" s="353"/>
      <c r="F66" s="353"/>
      <c r="G66" s="353"/>
      <c r="H66" s="353">
        <v>2</v>
      </c>
      <c r="I66" s="353"/>
      <c r="J66" s="353">
        <v>1</v>
      </c>
      <c r="K66" s="353"/>
      <c r="L66" s="353"/>
      <c r="M66" s="353"/>
      <c r="N66" s="352"/>
      <c r="O66" s="351"/>
      <c r="P66" s="350"/>
      <c r="Q66" s="350"/>
      <c r="R66" s="349"/>
      <c r="S66" s="348"/>
      <c r="T66" s="347"/>
      <c r="U66" s="346"/>
      <c r="V66" s="345"/>
      <c r="W66" s="344"/>
      <c r="X66" s="343">
        <f t="shared" si="1"/>
        <v>3</v>
      </c>
    </row>
    <row r="67" spans="1:24" s="277" customFormat="1">
      <c r="A67" s="291" t="s">
        <v>216</v>
      </c>
      <c r="B67" s="316" t="s">
        <v>237</v>
      </c>
      <c r="C67" s="316" t="s">
        <v>45</v>
      </c>
      <c r="D67" s="315"/>
      <c r="E67" s="314"/>
      <c r="F67" s="314"/>
      <c r="G67" s="314"/>
      <c r="H67" s="314">
        <v>1</v>
      </c>
      <c r="I67" s="314"/>
      <c r="J67" s="314">
        <v>1</v>
      </c>
      <c r="K67" s="314"/>
      <c r="L67" s="314"/>
      <c r="M67" s="314"/>
      <c r="N67" s="313"/>
      <c r="O67" s="312"/>
      <c r="P67" s="311"/>
      <c r="Q67" s="311"/>
      <c r="R67" s="310"/>
      <c r="S67" s="309"/>
      <c r="T67" s="308"/>
      <c r="U67" s="307"/>
      <c r="V67" s="306"/>
      <c r="W67" s="305"/>
      <c r="X67" s="304">
        <f t="shared" si="1"/>
        <v>2</v>
      </c>
    </row>
    <row r="68" spans="1:24" s="277" customFormat="1">
      <c r="A68" s="291" t="s">
        <v>216</v>
      </c>
      <c r="B68" s="316" t="s">
        <v>46</v>
      </c>
      <c r="C68" s="316" t="s">
        <v>45</v>
      </c>
      <c r="D68" s="315"/>
      <c r="E68" s="314"/>
      <c r="F68" s="314"/>
      <c r="G68" s="314"/>
      <c r="H68" s="314">
        <v>1</v>
      </c>
      <c r="I68" s="314"/>
      <c r="J68" s="314">
        <v>1</v>
      </c>
      <c r="K68" s="314"/>
      <c r="L68" s="314"/>
      <c r="M68" s="314"/>
      <c r="N68" s="313"/>
      <c r="O68" s="312"/>
      <c r="P68" s="311"/>
      <c r="Q68" s="311"/>
      <c r="R68" s="310"/>
      <c r="S68" s="309"/>
      <c r="T68" s="308"/>
      <c r="U68" s="307"/>
      <c r="V68" s="306"/>
      <c r="W68" s="305"/>
      <c r="X68" s="304">
        <f t="shared" si="1"/>
        <v>2</v>
      </c>
    </row>
    <row r="69" spans="1:24" s="277" customFormat="1">
      <c r="A69" s="291" t="s">
        <v>216</v>
      </c>
      <c r="B69" s="316" t="s">
        <v>47</v>
      </c>
      <c r="C69" s="316" t="s">
        <v>45</v>
      </c>
      <c r="D69" s="315">
        <v>1</v>
      </c>
      <c r="E69" s="314"/>
      <c r="F69" s="314"/>
      <c r="G69" s="314"/>
      <c r="H69" s="314"/>
      <c r="I69" s="314"/>
      <c r="J69" s="314"/>
      <c r="K69" s="314"/>
      <c r="L69" s="314"/>
      <c r="M69" s="314"/>
      <c r="N69" s="313"/>
      <c r="O69" s="312"/>
      <c r="P69" s="311"/>
      <c r="Q69" s="311"/>
      <c r="R69" s="310"/>
      <c r="S69" s="309"/>
      <c r="T69" s="308"/>
      <c r="U69" s="307"/>
      <c r="V69" s="306"/>
      <c r="W69" s="305"/>
      <c r="X69" s="304">
        <f t="shared" ref="X69:X100" si="2">SUM(D69:W69)</f>
        <v>1</v>
      </c>
    </row>
    <row r="70" spans="1:24" s="277" customFormat="1">
      <c r="A70" s="291" t="s">
        <v>216</v>
      </c>
      <c r="B70" s="316" t="s">
        <v>236</v>
      </c>
      <c r="C70" s="316" t="s">
        <v>45</v>
      </c>
      <c r="D70" s="315"/>
      <c r="E70" s="314"/>
      <c r="F70" s="314"/>
      <c r="G70" s="314"/>
      <c r="H70" s="314"/>
      <c r="I70" s="314"/>
      <c r="J70" s="314"/>
      <c r="K70" s="314"/>
      <c r="L70" s="314"/>
      <c r="M70" s="314">
        <v>3</v>
      </c>
      <c r="N70" s="313"/>
      <c r="O70" s="312"/>
      <c r="P70" s="311"/>
      <c r="Q70" s="311"/>
      <c r="R70" s="310"/>
      <c r="S70" s="309"/>
      <c r="T70" s="308"/>
      <c r="U70" s="307"/>
      <c r="V70" s="306"/>
      <c r="W70" s="305"/>
      <c r="X70" s="304">
        <f t="shared" si="2"/>
        <v>3</v>
      </c>
    </row>
    <row r="71" spans="1:24" s="277" customFormat="1">
      <c r="A71" s="291" t="s">
        <v>216</v>
      </c>
      <c r="B71" s="316" t="s">
        <v>235</v>
      </c>
      <c r="C71" s="316" t="s">
        <v>45</v>
      </c>
      <c r="D71" s="315"/>
      <c r="E71" s="314"/>
      <c r="F71" s="314">
        <v>5</v>
      </c>
      <c r="G71" s="314"/>
      <c r="H71" s="314"/>
      <c r="I71" s="314"/>
      <c r="J71" s="314"/>
      <c r="K71" s="314">
        <v>1</v>
      </c>
      <c r="L71" s="314">
        <v>1</v>
      </c>
      <c r="M71" s="314">
        <v>2</v>
      </c>
      <c r="N71" s="313"/>
      <c r="O71" s="312"/>
      <c r="P71" s="311">
        <v>1</v>
      </c>
      <c r="Q71" s="311"/>
      <c r="R71" s="310"/>
      <c r="S71" s="309"/>
      <c r="T71" s="308"/>
      <c r="U71" s="307"/>
      <c r="V71" s="306"/>
      <c r="W71" s="305"/>
      <c r="X71" s="304">
        <f t="shared" si="2"/>
        <v>10</v>
      </c>
    </row>
    <row r="72" spans="1:24" s="277" customFormat="1">
      <c r="A72" s="291" t="s">
        <v>216</v>
      </c>
      <c r="B72" s="316" t="s">
        <v>234</v>
      </c>
      <c r="C72" s="316" t="s">
        <v>45</v>
      </c>
      <c r="D72" s="315"/>
      <c r="E72" s="314"/>
      <c r="F72" s="314">
        <v>6</v>
      </c>
      <c r="G72" s="314"/>
      <c r="H72" s="314"/>
      <c r="I72" s="314"/>
      <c r="J72" s="314"/>
      <c r="K72" s="314">
        <v>1</v>
      </c>
      <c r="L72" s="314">
        <v>2</v>
      </c>
      <c r="M72" s="314">
        <v>7</v>
      </c>
      <c r="N72" s="313"/>
      <c r="O72" s="312"/>
      <c r="P72" s="311">
        <v>1</v>
      </c>
      <c r="Q72" s="311">
        <v>1</v>
      </c>
      <c r="R72" s="310"/>
      <c r="S72" s="309"/>
      <c r="T72" s="308"/>
      <c r="U72" s="307">
        <v>4</v>
      </c>
      <c r="V72" s="306"/>
      <c r="W72" s="305"/>
      <c r="X72" s="304">
        <f t="shared" si="2"/>
        <v>22</v>
      </c>
    </row>
    <row r="73" spans="1:24" s="277" customFormat="1">
      <c r="A73" s="291" t="s">
        <v>216</v>
      </c>
      <c r="B73" s="316" t="s">
        <v>233</v>
      </c>
      <c r="C73" s="316" t="s">
        <v>45</v>
      </c>
      <c r="D73" s="315"/>
      <c r="E73" s="314"/>
      <c r="F73" s="314">
        <v>2</v>
      </c>
      <c r="G73" s="314"/>
      <c r="H73" s="314"/>
      <c r="I73" s="314"/>
      <c r="J73" s="314"/>
      <c r="K73" s="314"/>
      <c r="L73" s="314">
        <v>1</v>
      </c>
      <c r="M73" s="314">
        <v>2</v>
      </c>
      <c r="N73" s="313"/>
      <c r="O73" s="312"/>
      <c r="P73" s="311">
        <v>1</v>
      </c>
      <c r="Q73" s="311"/>
      <c r="R73" s="310"/>
      <c r="S73" s="309"/>
      <c r="T73" s="308"/>
      <c r="U73" s="307"/>
      <c r="V73" s="306"/>
      <c r="W73" s="305"/>
      <c r="X73" s="304">
        <f t="shared" si="2"/>
        <v>6</v>
      </c>
    </row>
    <row r="74" spans="1:24" s="277" customFormat="1">
      <c r="A74" s="291" t="s">
        <v>216</v>
      </c>
      <c r="B74" s="342" t="s">
        <v>49</v>
      </c>
      <c r="C74" s="342" t="s">
        <v>45</v>
      </c>
      <c r="D74" s="341">
        <v>1</v>
      </c>
      <c r="E74" s="340">
        <v>7</v>
      </c>
      <c r="F74" s="340">
        <v>4</v>
      </c>
      <c r="G74" s="340"/>
      <c r="H74" s="340"/>
      <c r="I74" s="340"/>
      <c r="J74" s="340"/>
      <c r="K74" s="340"/>
      <c r="L74" s="340"/>
      <c r="M74" s="340">
        <v>1</v>
      </c>
      <c r="N74" s="339"/>
      <c r="O74" s="338"/>
      <c r="P74" s="337">
        <v>1</v>
      </c>
      <c r="Q74" s="337"/>
      <c r="R74" s="336"/>
      <c r="S74" s="335"/>
      <c r="T74" s="334"/>
      <c r="U74" s="333"/>
      <c r="V74" s="332"/>
      <c r="W74" s="331"/>
      <c r="X74" s="330">
        <f t="shared" si="2"/>
        <v>14</v>
      </c>
    </row>
    <row r="75" spans="1:24" s="277" customFormat="1">
      <c r="A75" s="291" t="s">
        <v>216</v>
      </c>
      <c r="B75" s="329" t="s">
        <v>61</v>
      </c>
      <c r="C75" s="329" t="s">
        <v>62</v>
      </c>
      <c r="D75" s="328"/>
      <c r="E75" s="327"/>
      <c r="F75" s="327"/>
      <c r="G75" s="327"/>
      <c r="H75" s="327">
        <v>2</v>
      </c>
      <c r="I75" s="327"/>
      <c r="J75" s="327">
        <v>1</v>
      </c>
      <c r="K75" s="327"/>
      <c r="L75" s="327"/>
      <c r="M75" s="327"/>
      <c r="N75" s="326"/>
      <c r="O75" s="325"/>
      <c r="P75" s="324"/>
      <c r="Q75" s="324"/>
      <c r="R75" s="323"/>
      <c r="S75" s="322"/>
      <c r="T75" s="321"/>
      <c r="U75" s="320"/>
      <c r="V75" s="319"/>
      <c r="W75" s="318"/>
      <c r="X75" s="317">
        <f t="shared" si="2"/>
        <v>3</v>
      </c>
    </row>
    <row r="76" spans="1:24" s="277" customFormat="1">
      <c r="A76" s="291" t="s">
        <v>216</v>
      </c>
      <c r="B76" s="316" t="s">
        <v>64</v>
      </c>
      <c r="C76" s="316" t="s">
        <v>62</v>
      </c>
      <c r="D76" s="315"/>
      <c r="E76" s="314"/>
      <c r="F76" s="314"/>
      <c r="G76" s="314"/>
      <c r="H76" s="314">
        <v>2</v>
      </c>
      <c r="I76" s="314"/>
      <c r="J76" s="314">
        <v>1</v>
      </c>
      <c r="K76" s="314"/>
      <c r="L76" s="314"/>
      <c r="M76" s="314"/>
      <c r="N76" s="313"/>
      <c r="O76" s="312"/>
      <c r="P76" s="311"/>
      <c r="Q76" s="311"/>
      <c r="R76" s="310"/>
      <c r="S76" s="309"/>
      <c r="T76" s="308"/>
      <c r="U76" s="307"/>
      <c r="V76" s="306"/>
      <c r="W76" s="305"/>
      <c r="X76" s="304">
        <f t="shared" si="2"/>
        <v>3</v>
      </c>
    </row>
    <row r="77" spans="1:24" s="277" customFormat="1">
      <c r="A77" s="291" t="s">
        <v>216</v>
      </c>
      <c r="B77" s="316" t="s">
        <v>65</v>
      </c>
      <c r="C77" s="316" t="s">
        <v>62</v>
      </c>
      <c r="D77" s="315"/>
      <c r="E77" s="314"/>
      <c r="F77" s="314"/>
      <c r="G77" s="314"/>
      <c r="H77" s="314">
        <v>2</v>
      </c>
      <c r="I77" s="314"/>
      <c r="J77" s="314">
        <v>1</v>
      </c>
      <c r="K77" s="314"/>
      <c r="L77" s="314"/>
      <c r="M77" s="314"/>
      <c r="N77" s="313"/>
      <c r="O77" s="312"/>
      <c r="P77" s="311"/>
      <c r="Q77" s="311"/>
      <c r="R77" s="310"/>
      <c r="S77" s="309"/>
      <c r="T77" s="308"/>
      <c r="U77" s="307"/>
      <c r="V77" s="306"/>
      <c r="W77" s="305"/>
      <c r="X77" s="304">
        <f t="shared" si="2"/>
        <v>3</v>
      </c>
    </row>
    <row r="78" spans="1:24" s="277" customFormat="1">
      <c r="A78" s="291" t="s">
        <v>216</v>
      </c>
      <c r="B78" s="316" t="s">
        <v>63</v>
      </c>
      <c r="C78" s="316" t="s">
        <v>62</v>
      </c>
      <c r="D78" s="315"/>
      <c r="E78" s="314"/>
      <c r="F78" s="314">
        <v>9</v>
      </c>
      <c r="G78" s="314"/>
      <c r="H78" s="314"/>
      <c r="I78" s="314"/>
      <c r="J78" s="314"/>
      <c r="K78" s="314">
        <v>2</v>
      </c>
      <c r="L78" s="314">
        <v>3</v>
      </c>
      <c r="M78" s="314"/>
      <c r="N78" s="313"/>
      <c r="O78" s="312"/>
      <c r="P78" s="311">
        <v>1</v>
      </c>
      <c r="Q78" s="311"/>
      <c r="R78" s="310"/>
      <c r="S78" s="309"/>
      <c r="T78" s="308"/>
      <c r="U78" s="307"/>
      <c r="V78" s="306"/>
      <c r="W78" s="305"/>
      <c r="X78" s="304">
        <f t="shared" si="2"/>
        <v>15</v>
      </c>
    </row>
    <row r="79" spans="1:24" s="277" customFormat="1">
      <c r="A79" s="291" t="s">
        <v>216</v>
      </c>
      <c r="B79" s="316" t="s">
        <v>232</v>
      </c>
      <c r="C79" s="316" t="s">
        <v>62</v>
      </c>
      <c r="D79" s="315">
        <v>1</v>
      </c>
      <c r="E79" s="314"/>
      <c r="F79" s="314"/>
      <c r="G79" s="314"/>
      <c r="H79" s="314"/>
      <c r="I79" s="314"/>
      <c r="J79" s="314"/>
      <c r="K79" s="314"/>
      <c r="L79" s="314"/>
      <c r="M79" s="314"/>
      <c r="N79" s="313"/>
      <c r="O79" s="312"/>
      <c r="P79" s="311"/>
      <c r="Q79" s="311"/>
      <c r="R79" s="310"/>
      <c r="S79" s="309"/>
      <c r="T79" s="308"/>
      <c r="U79" s="307"/>
      <c r="V79" s="306"/>
      <c r="W79" s="305"/>
      <c r="X79" s="304">
        <f t="shared" si="2"/>
        <v>1</v>
      </c>
    </row>
    <row r="80" spans="1:24" s="277" customFormat="1">
      <c r="A80" s="291" t="s">
        <v>216</v>
      </c>
      <c r="B80" s="316" t="s">
        <v>231</v>
      </c>
      <c r="C80" s="316" t="s">
        <v>62</v>
      </c>
      <c r="D80" s="315"/>
      <c r="E80" s="314"/>
      <c r="F80" s="314"/>
      <c r="G80" s="314"/>
      <c r="H80" s="314"/>
      <c r="I80" s="314"/>
      <c r="J80" s="314"/>
      <c r="K80" s="314"/>
      <c r="L80" s="314"/>
      <c r="M80" s="314">
        <v>3</v>
      </c>
      <c r="N80" s="313"/>
      <c r="O80" s="312"/>
      <c r="P80" s="311"/>
      <c r="Q80" s="311"/>
      <c r="R80" s="310"/>
      <c r="S80" s="309"/>
      <c r="T80" s="308"/>
      <c r="U80" s="307"/>
      <c r="V80" s="306"/>
      <c r="W80" s="305"/>
      <c r="X80" s="304">
        <f t="shared" si="2"/>
        <v>3</v>
      </c>
    </row>
    <row r="81" spans="1:24" s="277" customFormat="1">
      <c r="A81" s="291" t="s">
        <v>216</v>
      </c>
      <c r="B81" s="316" t="s">
        <v>66</v>
      </c>
      <c r="C81" s="316" t="s">
        <v>62</v>
      </c>
      <c r="D81" s="315"/>
      <c r="E81" s="314"/>
      <c r="F81" s="314">
        <v>2</v>
      </c>
      <c r="G81" s="314"/>
      <c r="H81" s="314"/>
      <c r="I81" s="314"/>
      <c r="J81" s="314"/>
      <c r="K81" s="314">
        <v>1</v>
      </c>
      <c r="L81" s="314"/>
      <c r="M81" s="314">
        <v>1</v>
      </c>
      <c r="N81" s="313"/>
      <c r="O81" s="312"/>
      <c r="P81" s="311"/>
      <c r="Q81" s="311"/>
      <c r="R81" s="310"/>
      <c r="S81" s="309"/>
      <c r="T81" s="308"/>
      <c r="U81" s="307"/>
      <c r="V81" s="306"/>
      <c r="W81" s="305"/>
      <c r="X81" s="304">
        <f t="shared" si="2"/>
        <v>4</v>
      </c>
    </row>
    <row r="82" spans="1:24" s="277" customFormat="1">
      <c r="A82" s="291" t="s">
        <v>216</v>
      </c>
      <c r="B82" s="369" t="s">
        <v>230</v>
      </c>
      <c r="C82" s="316" t="s">
        <v>62</v>
      </c>
      <c r="D82" s="315"/>
      <c r="E82" s="314"/>
      <c r="F82" s="314">
        <v>4</v>
      </c>
      <c r="G82" s="314"/>
      <c r="H82" s="314"/>
      <c r="I82" s="314"/>
      <c r="J82" s="314"/>
      <c r="K82" s="314">
        <v>1</v>
      </c>
      <c r="L82" s="314"/>
      <c r="M82" s="314">
        <v>3</v>
      </c>
      <c r="N82" s="313"/>
      <c r="O82" s="312"/>
      <c r="P82" s="311"/>
      <c r="Q82" s="311"/>
      <c r="R82" s="310"/>
      <c r="S82" s="309"/>
      <c r="T82" s="308"/>
      <c r="U82" s="307"/>
      <c r="V82" s="306"/>
      <c r="W82" s="305"/>
      <c r="X82" s="304">
        <f t="shared" si="2"/>
        <v>8</v>
      </c>
    </row>
    <row r="83" spans="1:24" s="277" customFormat="1">
      <c r="A83" s="291" t="s">
        <v>216</v>
      </c>
      <c r="B83" s="316" t="s">
        <v>67</v>
      </c>
      <c r="C83" s="316" t="s">
        <v>62</v>
      </c>
      <c r="D83" s="315"/>
      <c r="E83" s="314"/>
      <c r="F83" s="314">
        <v>1</v>
      </c>
      <c r="G83" s="314"/>
      <c r="H83" s="314"/>
      <c r="I83" s="314"/>
      <c r="J83" s="314"/>
      <c r="K83" s="314"/>
      <c r="L83" s="314">
        <v>1</v>
      </c>
      <c r="M83" s="314">
        <v>3</v>
      </c>
      <c r="N83" s="313"/>
      <c r="O83" s="312"/>
      <c r="P83" s="311">
        <v>1</v>
      </c>
      <c r="Q83" s="311"/>
      <c r="R83" s="310"/>
      <c r="S83" s="309"/>
      <c r="T83" s="308"/>
      <c r="U83" s="307"/>
      <c r="V83" s="306"/>
      <c r="W83" s="305"/>
      <c r="X83" s="304">
        <f t="shared" si="2"/>
        <v>6</v>
      </c>
    </row>
    <row r="84" spans="1:24" s="277" customFormat="1">
      <c r="A84" s="291" t="s">
        <v>216</v>
      </c>
      <c r="B84" s="316" t="s">
        <v>229</v>
      </c>
      <c r="C84" s="316" t="s">
        <v>62</v>
      </c>
      <c r="D84" s="315"/>
      <c r="E84" s="314"/>
      <c r="F84" s="314">
        <v>2</v>
      </c>
      <c r="G84" s="314"/>
      <c r="H84" s="314"/>
      <c r="I84" s="314"/>
      <c r="J84" s="314"/>
      <c r="K84" s="314">
        <v>1</v>
      </c>
      <c r="L84" s="314"/>
      <c r="M84" s="314">
        <v>1</v>
      </c>
      <c r="N84" s="313"/>
      <c r="O84" s="312"/>
      <c r="P84" s="311"/>
      <c r="Q84" s="311"/>
      <c r="R84" s="310"/>
      <c r="S84" s="309"/>
      <c r="T84" s="308"/>
      <c r="U84" s="307"/>
      <c r="V84" s="306"/>
      <c r="W84" s="305"/>
      <c r="X84" s="304">
        <f t="shared" si="2"/>
        <v>4</v>
      </c>
    </row>
    <row r="85" spans="1:24" s="277" customFormat="1">
      <c r="A85" s="291" t="s">
        <v>216</v>
      </c>
      <c r="B85" s="316" t="s">
        <v>228</v>
      </c>
      <c r="C85" s="316" t="s">
        <v>62</v>
      </c>
      <c r="D85" s="315"/>
      <c r="E85" s="314"/>
      <c r="F85" s="314"/>
      <c r="G85" s="314"/>
      <c r="H85" s="314"/>
      <c r="I85" s="314"/>
      <c r="J85" s="314"/>
      <c r="K85" s="314"/>
      <c r="L85" s="314"/>
      <c r="M85" s="314">
        <v>3</v>
      </c>
      <c r="N85" s="313"/>
      <c r="O85" s="312"/>
      <c r="P85" s="311"/>
      <c r="Q85" s="311"/>
      <c r="R85" s="310"/>
      <c r="S85" s="309"/>
      <c r="T85" s="308"/>
      <c r="U85" s="307"/>
      <c r="V85" s="306"/>
      <c r="W85" s="305"/>
      <c r="X85" s="304">
        <f t="shared" si="2"/>
        <v>3</v>
      </c>
    </row>
    <row r="86" spans="1:24" s="277" customFormat="1">
      <c r="A86" s="291" t="s">
        <v>216</v>
      </c>
      <c r="B86" s="316" t="s">
        <v>227</v>
      </c>
      <c r="C86" s="316" t="s">
        <v>62</v>
      </c>
      <c r="D86" s="315"/>
      <c r="E86" s="314"/>
      <c r="F86" s="314"/>
      <c r="G86" s="314"/>
      <c r="H86" s="314"/>
      <c r="I86" s="314"/>
      <c r="J86" s="314"/>
      <c r="K86" s="314"/>
      <c r="L86" s="314"/>
      <c r="M86" s="314">
        <v>4</v>
      </c>
      <c r="N86" s="313"/>
      <c r="O86" s="312"/>
      <c r="P86" s="311"/>
      <c r="Q86" s="311"/>
      <c r="R86" s="310"/>
      <c r="S86" s="309"/>
      <c r="T86" s="308"/>
      <c r="U86" s="307"/>
      <c r="V86" s="306"/>
      <c r="W86" s="305"/>
      <c r="X86" s="304">
        <f t="shared" si="2"/>
        <v>4</v>
      </c>
    </row>
    <row r="87" spans="1:24" s="277" customFormat="1">
      <c r="A87" s="291" t="s">
        <v>216</v>
      </c>
      <c r="B87" s="316" t="s">
        <v>68</v>
      </c>
      <c r="C87" s="316" t="s">
        <v>62</v>
      </c>
      <c r="D87" s="315"/>
      <c r="E87" s="314"/>
      <c r="F87" s="314"/>
      <c r="G87" s="314"/>
      <c r="H87" s="314"/>
      <c r="I87" s="314"/>
      <c r="J87" s="314"/>
      <c r="K87" s="314"/>
      <c r="L87" s="314"/>
      <c r="M87" s="314">
        <v>3</v>
      </c>
      <c r="N87" s="313"/>
      <c r="O87" s="312"/>
      <c r="P87" s="311"/>
      <c r="Q87" s="311"/>
      <c r="R87" s="310"/>
      <c r="S87" s="309"/>
      <c r="T87" s="308"/>
      <c r="U87" s="307"/>
      <c r="V87" s="306"/>
      <c r="W87" s="305"/>
      <c r="X87" s="304">
        <f t="shared" si="2"/>
        <v>3</v>
      </c>
    </row>
    <row r="88" spans="1:24" s="277" customFormat="1">
      <c r="A88" s="291" t="s">
        <v>216</v>
      </c>
      <c r="B88" s="316" t="s">
        <v>69</v>
      </c>
      <c r="C88" s="316" t="s">
        <v>62</v>
      </c>
      <c r="D88" s="315">
        <v>1</v>
      </c>
      <c r="E88" s="314">
        <v>7</v>
      </c>
      <c r="F88" s="314">
        <v>5</v>
      </c>
      <c r="G88" s="314"/>
      <c r="H88" s="314"/>
      <c r="I88" s="314"/>
      <c r="J88" s="314"/>
      <c r="K88" s="314">
        <v>1</v>
      </c>
      <c r="L88" s="314">
        <v>1</v>
      </c>
      <c r="M88" s="314"/>
      <c r="N88" s="313"/>
      <c r="O88" s="312"/>
      <c r="P88" s="311"/>
      <c r="Q88" s="311"/>
      <c r="R88" s="310"/>
      <c r="S88" s="309"/>
      <c r="T88" s="308"/>
      <c r="U88" s="307"/>
      <c r="V88" s="306"/>
      <c r="W88" s="305"/>
      <c r="X88" s="304">
        <f t="shared" si="2"/>
        <v>15</v>
      </c>
    </row>
    <row r="89" spans="1:24" s="277" customFormat="1">
      <c r="A89" s="291" t="s">
        <v>216</v>
      </c>
      <c r="B89" s="368" t="s">
        <v>226</v>
      </c>
      <c r="C89" s="368" t="s">
        <v>62</v>
      </c>
      <c r="D89" s="367"/>
      <c r="E89" s="366">
        <v>2</v>
      </c>
      <c r="F89" s="366">
        <v>5</v>
      </c>
      <c r="G89" s="366"/>
      <c r="H89" s="366"/>
      <c r="I89" s="366"/>
      <c r="J89" s="366"/>
      <c r="K89" s="366"/>
      <c r="L89" s="366">
        <v>2</v>
      </c>
      <c r="M89" s="366">
        <v>3</v>
      </c>
      <c r="N89" s="365"/>
      <c r="O89" s="364"/>
      <c r="P89" s="363"/>
      <c r="Q89" s="363"/>
      <c r="R89" s="362"/>
      <c r="S89" s="361"/>
      <c r="T89" s="360"/>
      <c r="U89" s="359"/>
      <c r="V89" s="358"/>
      <c r="W89" s="357"/>
      <c r="X89" s="356">
        <f t="shared" si="2"/>
        <v>12</v>
      </c>
    </row>
    <row r="90" spans="1:24" s="277" customFormat="1">
      <c r="A90" s="291" t="s">
        <v>216</v>
      </c>
      <c r="B90" s="355" t="s">
        <v>70</v>
      </c>
      <c r="C90" s="355" t="s">
        <v>71</v>
      </c>
      <c r="D90" s="354"/>
      <c r="E90" s="353"/>
      <c r="F90" s="353"/>
      <c r="G90" s="353"/>
      <c r="H90" s="353">
        <v>1</v>
      </c>
      <c r="I90" s="353"/>
      <c r="J90" s="353">
        <v>1</v>
      </c>
      <c r="K90" s="353"/>
      <c r="L90" s="353"/>
      <c r="M90" s="353"/>
      <c r="N90" s="352"/>
      <c r="O90" s="351"/>
      <c r="P90" s="350"/>
      <c r="Q90" s="350"/>
      <c r="R90" s="349"/>
      <c r="S90" s="348"/>
      <c r="T90" s="347"/>
      <c r="U90" s="346"/>
      <c r="V90" s="345"/>
      <c r="W90" s="344"/>
      <c r="X90" s="343">
        <f t="shared" si="2"/>
        <v>2</v>
      </c>
    </row>
    <row r="91" spans="1:24" s="277" customFormat="1">
      <c r="A91" s="291" t="s">
        <v>216</v>
      </c>
      <c r="B91" s="316" t="s">
        <v>225</v>
      </c>
      <c r="C91" s="316" t="s">
        <v>71</v>
      </c>
      <c r="D91" s="315"/>
      <c r="E91" s="314"/>
      <c r="F91" s="314"/>
      <c r="G91" s="314"/>
      <c r="H91" s="314">
        <v>1</v>
      </c>
      <c r="I91" s="314"/>
      <c r="J91" s="314">
        <v>2</v>
      </c>
      <c r="K91" s="314"/>
      <c r="L91" s="314"/>
      <c r="M91" s="314"/>
      <c r="N91" s="313"/>
      <c r="O91" s="312"/>
      <c r="P91" s="311"/>
      <c r="Q91" s="311"/>
      <c r="R91" s="310"/>
      <c r="S91" s="309"/>
      <c r="T91" s="308"/>
      <c r="U91" s="307"/>
      <c r="V91" s="306"/>
      <c r="W91" s="305"/>
      <c r="X91" s="304">
        <f t="shared" si="2"/>
        <v>3</v>
      </c>
    </row>
    <row r="92" spans="1:24" s="277" customFormat="1">
      <c r="A92" s="291" t="s">
        <v>216</v>
      </c>
      <c r="B92" s="316" t="s">
        <v>224</v>
      </c>
      <c r="C92" s="316" t="s">
        <v>71</v>
      </c>
      <c r="D92" s="315"/>
      <c r="E92" s="314"/>
      <c r="F92" s="314">
        <v>6</v>
      </c>
      <c r="G92" s="314"/>
      <c r="H92" s="314"/>
      <c r="I92" s="314"/>
      <c r="J92" s="314"/>
      <c r="K92" s="314">
        <v>2</v>
      </c>
      <c r="L92" s="314">
        <v>1</v>
      </c>
      <c r="M92" s="314">
        <v>2</v>
      </c>
      <c r="N92" s="313"/>
      <c r="O92" s="312"/>
      <c r="P92" s="311"/>
      <c r="Q92" s="311"/>
      <c r="R92" s="310"/>
      <c r="S92" s="309"/>
      <c r="T92" s="308"/>
      <c r="U92" s="307"/>
      <c r="V92" s="306"/>
      <c r="W92" s="305"/>
      <c r="X92" s="304">
        <f t="shared" si="2"/>
        <v>11</v>
      </c>
    </row>
    <row r="93" spans="1:24" s="277" customFormat="1">
      <c r="A93" s="291" t="s">
        <v>216</v>
      </c>
      <c r="B93" s="316" t="s">
        <v>74</v>
      </c>
      <c r="C93" s="316" t="s">
        <v>71</v>
      </c>
      <c r="D93" s="315"/>
      <c r="E93" s="314"/>
      <c r="F93" s="314"/>
      <c r="G93" s="314"/>
      <c r="H93" s="314"/>
      <c r="I93" s="314"/>
      <c r="J93" s="314"/>
      <c r="K93" s="314"/>
      <c r="L93" s="314"/>
      <c r="M93" s="314">
        <v>2</v>
      </c>
      <c r="N93" s="313"/>
      <c r="O93" s="312"/>
      <c r="P93" s="311"/>
      <c r="Q93" s="311"/>
      <c r="R93" s="310"/>
      <c r="S93" s="309"/>
      <c r="T93" s="308"/>
      <c r="U93" s="307"/>
      <c r="V93" s="306"/>
      <c r="W93" s="305"/>
      <c r="X93" s="304">
        <f t="shared" si="2"/>
        <v>2</v>
      </c>
    </row>
    <row r="94" spans="1:24" s="277" customFormat="1">
      <c r="A94" s="291" t="s">
        <v>216</v>
      </c>
      <c r="B94" s="316" t="s">
        <v>223</v>
      </c>
      <c r="C94" s="316" t="s">
        <v>71</v>
      </c>
      <c r="D94" s="315"/>
      <c r="E94" s="314"/>
      <c r="F94" s="314"/>
      <c r="G94" s="314"/>
      <c r="H94" s="314"/>
      <c r="I94" s="314"/>
      <c r="J94" s="314"/>
      <c r="K94" s="314"/>
      <c r="L94" s="314"/>
      <c r="M94" s="314">
        <v>5</v>
      </c>
      <c r="N94" s="313"/>
      <c r="O94" s="312"/>
      <c r="P94" s="311"/>
      <c r="Q94" s="311"/>
      <c r="R94" s="310"/>
      <c r="S94" s="309"/>
      <c r="T94" s="308"/>
      <c r="U94" s="307"/>
      <c r="V94" s="306"/>
      <c r="W94" s="305"/>
      <c r="X94" s="304">
        <f t="shared" si="2"/>
        <v>5</v>
      </c>
    </row>
    <row r="95" spans="1:24" s="277" customFormat="1">
      <c r="A95" s="291" t="s">
        <v>216</v>
      </c>
      <c r="B95" s="316" t="s">
        <v>75</v>
      </c>
      <c r="C95" s="316" t="s">
        <v>71</v>
      </c>
      <c r="D95" s="315"/>
      <c r="E95" s="314"/>
      <c r="F95" s="314">
        <v>5</v>
      </c>
      <c r="G95" s="314"/>
      <c r="H95" s="314"/>
      <c r="I95" s="314"/>
      <c r="J95" s="314"/>
      <c r="K95" s="314"/>
      <c r="L95" s="314"/>
      <c r="M95" s="314">
        <v>2</v>
      </c>
      <c r="N95" s="313"/>
      <c r="O95" s="312"/>
      <c r="P95" s="311"/>
      <c r="Q95" s="311"/>
      <c r="R95" s="310"/>
      <c r="S95" s="309"/>
      <c r="T95" s="308"/>
      <c r="U95" s="307"/>
      <c r="V95" s="306"/>
      <c r="W95" s="305"/>
      <c r="X95" s="304">
        <f t="shared" si="2"/>
        <v>7</v>
      </c>
    </row>
    <row r="96" spans="1:24" s="277" customFormat="1">
      <c r="A96" s="291" t="s">
        <v>216</v>
      </c>
      <c r="B96" s="342" t="s">
        <v>76</v>
      </c>
      <c r="C96" s="342" t="s">
        <v>71</v>
      </c>
      <c r="D96" s="341"/>
      <c r="E96" s="340">
        <v>4</v>
      </c>
      <c r="F96" s="340"/>
      <c r="G96" s="340"/>
      <c r="H96" s="340"/>
      <c r="I96" s="340"/>
      <c r="J96" s="340"/>
      <c r="K96" s="340"/>
      <c r="L96" s="340"/>
      <c r="M96" s="340"/>
      <c r="N96" s="339"/>
      <c r="O96" s="338"/>
      <c r="P96" s="337"/>
      <c r="Q96" s="337"/>
      <c r="R96" s="336"/>
      <c r="S96" s="335"/>
      <c r="T96" s="334"/>
      <c r="U96" s="333"/>
      <c r="V96" s="332"/>
      <c r="W96" s="331"/>
      <c r="X96" s="330">
        <f t="shared" si="2"/>
        <v>4</v>
      </c>
    </row>
    <row r="97" spans="1:24" s="277" customFormat="1">
      <c r="A97" s="291" t="s">
        <v>216</v>
      </c>
      <c r="B97" s="329" t="s">
        <v>222</v>
      </c>
      <c r="C97" s="329" t="s">
        <v>77</v>
      </c>
      <c r="D97" s="328"/>
      <c r="E97" s="327"/>
      <c r="F97" s="327"/>
      <c r="G97" s="327"/>
      <c r="H97" s="327">
        <v>1</v>
      </c>
      <c r="I97" s="327"/>
      <c r="J97" s="327">
        <v>1</v>
      </c>
      <c r="K97" s="327"/>
      <c r="L97" s="327"/>
      <c r="M97" s="327">
        <v>3</v>
      </c>
      <c r="N97" s="326"/>
      <c r="O97" s="325"/>
      <c r="P97" s="324"/>
      <c r="Q97" s="324"/>
      <c r="R97" s="323"/>
      <c r="S97" s="322"/>
      <c r="T97" s="321"/>
      <c r="U97" s="320"/>
      <c r="V97" s="319"/>
      <c r="W97" s="318"/>
      <c r="X97" s="317">
        <f t="shared" si="2"/>
        <v>5</v>
      </c>
    </row>
    <row r="98" spans="1:24" s="277" customFormat="1">
      <c r="A98" s="291" t="s">
        <v>216</v>
      </c>
      <c r="B98" s="316" t="s">
        <v>221</v>
      </c>
      <c r="C98" s="316" t="s">
        <v>77</v>
      </c>
      <c r="D98" s="315"/>
      <c r="E98" s="314"/>
      <c r="F98" s="314"/>
      <c r="G98" s="314"/>
      <c r="H98" s="314">
        <v>3</v>
      </c>
      <c r="I98" s="314">
        <v>1</v>
      </c>
      <c r="J98" s="314">
        <v>1</v>
      </c>
      <c r="K98" s="314"/>
      <c r="L98" s="314"/>
      <c r="M98" s="314"/>
      <c r="N98" s="313"/>
      <c r="O98" s="312"/>
      <c r="P98" s="311"/>
      <c r="Q98" s="311"/>
      <c r="R98" s="310"/>
      <c r="S98" s="309"/>
      <c r="T98" s="308"/>
      <c r="U98" s="307"/>
      <c r="V98" s="306"/>
      <c r="W98" s="305"/>
      <c r="X98" s="304">
        <f t="shared" si="2"/>
        <v>5</v>
      </c>
    </row>
    <row r="99" spans="1:24" s="277" customFormat="1">
      <c r="A99" s="291" t="s">
        <v>216</v>
      </c>
      <c r="B99" s="316" t="s">
        <v>78</v>
      </c>
      <c r="C99" s="316" t="s">
        <v>77</v>
      </c>
      <c r="D99" s="315"/>
      <c r="E99" s="314"/>
      <c r="F99" s="314"/>
      <c r="G99" s="314"/>
      <c r="H99" s="314">
        <v>1</v>
      </c>
      <c r="I99" s="314"/>
      <c r="J99" s="314">
        <v>1</v>
      </c>
      <c r="K99" s="314"/>
      <c r="L99" s="314"/>
      <c r="M99" s="314"/>
      <c r="N99" s="313"/>
      <c r="O99" s="312"/>
      <c r="P99" s="311"/>
      <c r="Q99" s="311"/>
      <c r="R99" s="310"/>
      <c r="S99" s="309"/>
      <c r="T99" s="308"/>
      <c r="U99" s="307"/>
      <c r="V99" s="306"/>
      <c r="W99" s="305"/>
      <c r="X99" s="304">
        <f t="shared" si="2"/>
        <v>2</v>
      </c>
    </row>
    <row r="100" spans="1:24" s="277" customFormat="1">
      <c r="A100" s="291" t="s">
        <v>216</v>
      </c>
      <c r="B100" s="316" t="s">
        <v>220</v>
      </c>
      <c r="C100" s="316" t="s">
        <v>77</v>
      </c>
      <c r="D100" s="315">
        <v>1</v>
      </c>
      <c r="E100" s="314"/>
      <c r="F100" s="314"/>
      <c r="G100" s="314"/>
      <c r="H100" s="314"/>
      <c r="I100" s="314"/>
      <c r="J100" s="314"/>
      <c r="K100" s="314"/>
      <c r="L100" s="314"/>
      <c r="M100" s="314"/>
      <c r="N100" s="313"/>
      <c r="O100" s="312"/>
      <c r="P100" s="311"/>
      <c r="Q100" s="311"/>
      <c r="R100" s="310"/>
      <c r="S100" s="309"/>
      <c r="T100" s="308"/>
      <c r="U100" s="307"/>
      <c r="V100" s="306"/>
      <c r="W100" s="305"/>
      <c r="X100" s="304">
        <f t="shared" si="2"/>
        <v>1</v>
      </c>
    </row>
    <row r="101" spans="1:24" s="277" customFormat="1">
      <c r="A101" s="291" t="s">
        <v>216</v>
      </c>
      <c r="B101" s="316" t="s">
        <v>79</v>
      </c>
      <c r="C101" s="316" t="s">
        <v>77</v>
      </c>
      <c r="D101" s="315"/>
      <c r="E101" s="314"/>
      <c r="F101" s="314"/>
      <c r="G101" s="314"/>
      <c r="H101" s="314"/>
      <c r="I101" s="314"/>
      <c r="J101" s="314"/>
      <c r="K101" s="314"/>
      <c r="L101" s="314"/>
      <c r="M101" s="314">
        <v>3</v>
      </c>
      <c r="N101" s="313"/>
      <c r="O101" s="312"/>
      <c r="P101" s="311"/>
      <c r="Q101" s="311"/>
      <c r="R101" s="310"/>
      <c r="S101" s="309"/>
      <c r="T101" s="308"/>
      <c r="U101" s="307"/>
      <c r="V101" s="306"/>
      <c r="W101" s="305"/>
      <c r="X101" s="304">
        <f t="shared" ref="X101:X106" si="3">SUM(D101:W101)</f>
        <v>3</v>
      </c>
    </row>
    <row r="102" spans="1:24" s="277" customFormat="1">
      <c r="A102" s="291" t="s">
        <v>216</v>
      </c>
      <c r="B102" s="316" t="s">
        <v>219</v>
      </c>
      <c r="C102" s="316" t="s">
        <v>77</v>
      </c>
      <c r="D102" s="315"/>
      <c r="E102" s="314">
        <v>3</v>
      </c>
      <c r="F102" s="314">
        <v>5.5</v>
      </c>
      <c r="G102" s="314"/>
      <c r="H102" s="314"/>
      <c r="I102" s="314"/>
      <c r="J102" s="314"/>
      <c r="K102" s="314">
        <v>1</v>
      </c>
      <c r="L102" s="314">
        <v>1</v>
      </c>
      <c r="M102" s="314">
        <v>2</v>
      </c>
      <c r="N102" s="313"/>
      <c r="O102" s="312"/>
      <c r="P102" s="311"/>
      <c r="Q102" s="311"/>
      <c r="R102" s="310"/>
      <c r="S102" s="309"/>
      <c r="T102" s="308"/>
      <c r="U102" s="307"/>
      <c r="V102" s="306"/>
      <c r="W102" s="305"/>
      <c r="X102" s="304">
        <f t="shared" si="3"/>
        <v>12.5</v>
      </c>
    </row>
    <row r="103" spans="1:24" s="277" customFormat="1">
      <c r="A103" s="291" t="s">
        <v>216</v>
      </c>
      <c r="B103" s="316" t="s">
        <v>80</v>
      </c>
      <c r="C103" s="316" t="s">
        <v>77</v>
      </c>
      <c r="D103" s="315"/>
      <c r="E103" s="314">
        <v>2</v>
      </c>
      <c r="F103" s="314">
        <v>7</v>
      </c>
      <c r="G103" s="314"/>
      <c r="H103" s="314"/>
      <c r="I103" s="314"/>
      <c r="J103" s="314"/>
      <c r="K103" s="314"/>
      <c r="L103" s="314">
        <v>1</v>
      </c>
      <c r="M103" s="314">
        <v>1</v>
      </c>
      <c r="N103" s="313"/>
      <c r="O103" s="312"/>
      <c r="P103" s="311"/>
      <c r="Q103" s="311"/>
      <c r="R103" s="310"/>
      <c r="S103" s="309"/>
      <c r="T103" s="308"/>
      <c r="U103" s="307"/>
      <c r="V103" s="306"/>
      <c r="W103" s="305"/>
      <c r="X103" s="304">
        <f t="shared" si="3"/>
        <v>11</v>
      </c>
    </row>
    <row r="104" spans="1:24" s="277" customFormat="1">
      <c r="A104" s="291" t="s">
        <v>216</v>
      </c>
      <c r="B104" s="316" t="s">
        <v>218</v>
      </c>
      <c r="C104" s="316" t="s">
        <v>77</v>
      </c>
      <c r="D104" s="315"/>
      <c r="E104" s="314">
        <v>1</v>
      </c>
      <c r="F104" s="314">
        <v>7</v>
      </c>
      <c r="G104" s="314"/>
      <c r="H104" s="314"/>
      <c r="I104" s="314"/>
      <c r="J104" s="314"/>
      <c r="K104" s="314"/>
      <c r="L104" s="314">
        <v>2</v>
      </c>
      <c r="M104" s="314">
        <v>2</v>
      </c>
      <c r="N104" s="313"/>
      <c r="O104" s="312"/>
      <c r="P104" s="311">
        <v>1</v>
      </c>
      <c r="Q104" s="311"/>
      <c r="R104" s="310"/>
      <c r="S104" s="309"/>
      <c r="T104" s="308"/>
      <c r="U104" s="307"/>
      <c r="V104" s="306"/>
      <c r="W104" s="305"/>
      <c r="X104" s="304">
        <f t="shared" si="3"/>
        <v>13</v>
      </c>
    </row>
    <row r="105" spans="1:24" s="277" customFormat="1" ht="13.5" thickBot="1">
      <c r="A105" s="291" t="s">
        <v>216</v>
      </c>
      <c r="B105" s="303" t="s">
        <v>217</v>
      </c>
      <c r="C105" s="303" t="s">
        <v>77</v>
      </c>
      <c r="D105" s="302"/>
      <c r="E105" s="301"/>
      <c r="F105" s="301"/>
      <c r="G105" s="301"/>
      <c r="H105" s="301"/>
      <c r="I105" s="301"/>
      <c r="J105" s="301"/>
      <c r="K105" s="301"/>
      <c r="L105" s="301"/>
      <c r="M105" s="301">
        <v>3</v>
      </c>
      <c r="N105" s="300">
        <v>2</v>
      </c>
      <c r="O105" s="299"/>
      <c r="P105" s="298"/>
      <c r="Q105" s="298"/>
      <c r="R105" s="297"/>
      <c r="S105" s="296"/>
      <c r="T105" s="295"/>
      <c r="U105" s="294"/>
      <c r="V105" s="293"/>
      <c r="W105" s="292"/>
      <c r="X105" s="278">
        <f t="shared" si="3"/>
        <v>5</v>
      </c>
    </row>
    <row r="106" spans="1:24" s="277" customFormat="1" ht="13.5" thickBot="1">
      <c r="A106" s="291" t="s">
        <v>216</v>
      </c>
      <c r="B106" s="290" t="s">
        <v>166</v>
      </c>
      <c r="C106" s="290"/>
      <c r="D106" s="289">
        <f t="shared" ref="D106:W106" si="4">SUM(D5:D105)</f>
        <v>13</v>
      </c>
      <c r="E106" s="288">
        <f t="shared" si="4"/>
        <v>52</v>
      </c>
      <c r="F106" s="288">
        <f t="shared" si="4"/>
        <v>172</v>
      </c>
      <c r="G106" s="288">
        <f t="shared" si="4"/>
        <v>3</v>
      </c>
      <c r="H106" s="288">
        <f t="shared" si="4"/>
        <v>44</v>
      </c>
      <c r="I106" s="288">
        <f t="shared" si="4"/>
        <v>10</v>
      </c>
      <c r="J106" s="288">
        <f t="shared" si="4"/>
        <v>26</v>
      </c>
      <c r="K106" s="288">
        <f t="shared" si="4"/>
        <v>48.5</v>
      </c>
      <c r="L106" s="288">
        <f t="shared" si="4"/>
        <v>36</v>
      </c>
      <c r="M106" s="288">
        <f t="shared" si="4"/>
        <v>180.5</v>
      </c>
      <c r="N106" s="287">
        <f t="shared" si="4"/>
        <v>23.5</v>
      </c>
      <c r="O106" s="286">
        <f t="shared" si="4"/>
        <v>8.5</v>
      </c>
      <c r="P106" s="285">
        <f t="shared" si="4"/>
        <v>29</v>
      </c>
      <c r="Q106" s="285">
        <f t="shared" si="4"/>
        <v>5</v>
      </c>
      <c r="R106" s="284">
        <f t="shared" si="4"/>
        <v>7.5</v>
      </c>
      <c r="S106" s="283">
        <f t="shared" si="4"/>
        <v>4</v>
      </c>
      <c r="T106" s="282">
        <f t="shared" si="4"/>
        <v>1</v>
      </c>
      <c r="U106" s="281">
        <f t="shared" si="4"/>
        <v>20</v>
      </c>
      <c r="V106" s="280">
        <f t="shared" si="4"/>
        <v>3</v>
      </c>
      <c r="W106" s="279">
        <f t="shared" si="4"/>
        <v>1</v>
      </c>
      <c r="X106" s="278">
        <f t="shared" si="3"/>
        <v>687.5</v>
      </c>
    </row>
    <row r="107" spans="1:24" s="265" customFormat="1">
      <c r="A107" s="269"/>
      <c r="B107" s="268"/>
      <c r="C107" s="268"/>
      <c r="D107" s="267"/>
      <c r="E107" s="267"/>
      <c r="F107" s="276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</row>
    <row r="108" spans="1:24" s="265" customFormat="1">
      <c r="A108" s="269"/>
      <c r="B108" s="274" t="s">
        <v>215</v>
      </c>
      <c r="C108" s="274"/>
      <c r="D108" s="267"/>
      <c r="E108" s="275" t="s">
        <v>214</v>
      </c>
      <c r="F108" s="272"/>
      <c r="G108" s="272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</row>
    <row r="109" spans="1:24" s="265" customFormat="1">
      <c r="A109" s="269"/>
      <c r="B109" s="274"/>
      <c r="C109" s="274"/>
      <c r="E109" s="273" t="s">
        <v>213</v>
      </c>
      <c r="F109" s="272" t="s">
        <v>212</v>
      </c>
      <c r="G109" s="272"/>
      <c r="N109" s="267"/>
      <c r="O109" s="267"/>
      <c r="Q109" s="267"/>
      <c r="R109" s="267"/>
      <c r="S109" s="267"/>
      <c r="T109" s="267"/>
      <c r="U109" s="267"/>
      <c r="V109" s="267"/>
      <c r="W109" s="267"/>
      <c r="X109" s="267"/>
    </row>
    <row r="110" spans="1:24" s="265" customFormat="1">
      <c r="A110" s="269"/>
      <c r="B110" s="268"/>
      <c r="C110" s="268"/>
      <c r="E110" s="273" t="s">
        <v>211</v>
      </c>
      <c r="F110" s="272" t="s">
        <v>210</v>
      </c>
      <c r="G110" s="272"/>
      <c r="N110" s="267"/>
      <c r="O110" s="267"/>
      <c r="Q110" s="267"/>
      <c r="R110" s="267"/>
      <c r="S110" s="267"/>
      <c r="T110" s="267"/>
      <c r="U110" s="267"/>
      <c r="V110" s="267"/>
      <c r="W110" s="267"/>
      <c r="X110" s="267"/>
    </row>
    <row r="111" spans="1:24" s="265" customFormat="1">
      <c r="A111" s="269"/>
      <c r="B111" s="268"/>
      <c r="C111" s="268"/>
      <c r="E111" s="273" t="s">
        <v>209</v>
      </c>
      <c r="F111" s="272" t="s">
        <v>208</v>
      </c>
      <c r="G111" s="272"/>
      <c r="N111" s="267"/>
      <c r="O111" s="267"/>
      <c r="Q111" s="267"/>
      <c r="R111" s="267"/>
      <c r="S111" s="267"/>
      <c r="T111" s="267"/>
      <c r="U111" s="267"/>
      <c r="V111" s="267"/>
      <c r="W111" s="267"/>
      <c r="X111" s="267"/>
    </row>
    <row r="112" spans="1:24" s="265" customFormat="1">
      <c r="A112" s="269"/>
      <c r="B112" s="268"/>
      <c r="C112" s="268"/>
      <c r="E112" s="273" t="s">
        <v>207</v>
      </c>
      <c r="F112" s="272" t="s">
        <v>206</v>
      </c>
      <c r="G112" s="272"/>
      <c r="N112" s="267"/>
      <c r="O112" s="267"/>
      <c r="Q112" s="267"/>
      <c r="R112" s="267"/>
      <c r="S112" s="267"/>
      <c r="T112" s="267"/>
      <c r="U112" s="267"/>
      <c r="V112" s="267"/>
      <c r="W112" s="267"/>
      <c r="X112" s="267"/>
    </row>
    <row r="113" spans="5:24" s="265" customFormat="1">
      <c r="E113" s="273" t="s">
        <v>205</v>
      </c>
      <c r="F113" s="272" t="s">
        <v>204</v>
      </c>
      <c r="G113" s="272"/>
      <c r="N113" s="267"/>
      <c r="O113" s="267"/>
      <c r="Q113" s="267"/>
      <c r="R113" s="267"/>
      <c r="S113" s="267"/>
      <c r="T113" s="267"/>
      <c r="U113" s="267"/>
      <c r="V113" s="267"/>
      <c r="W113" s="267"/>
      <c r="X113" s="267"/>
    </row>
    <row r="114" spans="5:24" s="265" customFormat="1">
      <c r="E114" s="273" t="s">
        <v>203</v>
      </c>
      <c r="F114" s="272" t="s">
        <v>202</v>
      </c>
      <c r="G114" s="272"/>
      <c r="N114" s="267"/>
      <c r="O114" s="267"/>
      <c r="Q114" s="267"/>
      <c r="R114" s="267"/>
      <c r="S114" s="267"/>
      <c r="T114" s="267"/>
      <c r="U114" s="267"/>
      <c r="V114" s="267"/>
      <c r="W114" s="267"/>
      <c r="X114" s="267"/>
    </row>
    <row r="115" spans="5:24" s="265" customFormat="1">
      <c r="E115" s="273" t="s">
        <v>201</v>
      </c>
      <c r="F115" s="272" t="s">
        <v>200</v>
      </c>
      <c r="G115" s="272"/>
      <c r="N115" s="267"/>
      <c r="O115" s="267"/>
      <c r="Q115" s="267"/>
      <c r="R115" s="267"/>
      <c r="S115" s="267"/>
      <c r="T115" s="267"/>
      <c r="U115" s="267"/>
      <c r="V115" s="267"/>
      <c r="W115" s="267"/>
      <c r="X115" s="267"/>
    </row>
    <row r="116" spans="5:24" s="265" customFormat="1">
      <c r="E116" s="273" t="s">
        <v>199</v>
      </c>
      <c r="F116" s="272" t="s">
        <v>198</v>
      </c>
      <c r="G116" s="272"/>
      <c r="N116" s="267"/>
      <c r="O116" s="267"/>
      <c r="Q116" s="267"/>
      <c r="R116" s="267"/>
      <c r="S116" s="267"/>
      <c r="T116" s="267"/>
      <c r="U116" s="267"/>
      <c r="V116" s="267"/>
      <c r="W116" s="267"/>
      <c r="X116" s="267"/>
    </row>
    <row r="117" spans="5:24" s="265" customFormat="1">
      <c r="E117" s="273" t="s">
        <v>197</v>
      </c>
      <c r="F117" s="272" t="s">
        <v>196</v>
      </c>
      <c r="G117" s="272"/>
      <c r="N117" s="267"/>
      <c r="O117" s="267"/>
      <c r="Q117" s="267"/>
      <c r="R117" s="267"/>
      <c r="S117" s="267"/>
      <c r="T117" s="267"/>
      <c r="U117" s="267"/>
      <c r="V117" s="267"/>
      <c r="W117" s="267"/>
      <c r="X117" s="267"/>
    </row>
    <row r="118" spans="5:24" s="265" customFormat="1">
      <c r="E118" s="273" t="s">
        <v>195</v>
      </c>
      <c r="F118" s="272" t="s">
        <v>194</v>
      </c>
      <c r="G118" s="272"/>
      <c r="N118" s="267"/>
      <c r="O118" s="267"/>
      <c r="Q118" s="267"/>
      <c r="R118" s="267"/>
      <c r="S118" s="267"/>
      <c r="T118" s="267"/>
      <c r="U118" s="267"/>
      <c r="V118" s="267"/>
      <c r="W118" s="267"/>
      <c r="X118" s="267"/>
    </row>
    <row r="119" spans="5:24" s="265" customFormat="1">
      <c r="E119" s="268"/>
      <c r="F119" s="272"/>
      <c r="G119" s="272"/>
      <c r="N119" s="267"/>
      <c r="O119" s="267"/>
      <c r="Q119" s="267"/>
      <c r="R119" s="267"/>
      <c r="S119" s="267"/>
      <c r="T119" s="267"/>
      <c r="U119" s="267"/>
      <c r="V119" s="267"/>
      <c r="W119" s="267"/>
      <c r="X119" s="267"/>
    </row>
    <row r="120" spans="5:24" s="265" customFormat="1">
      <c r="E120" s="271" t="s">
        <v>193</v>
      </c>
      <c r="N120" s="267"/>
      <c r="O120" s="267"/>
      <c r="Q120" s="267"/>
      <c r="R120" s="267"/>
      <c r="S120" s="267"/>
      <c r="T120" s="267"/>
      <c r="U120" s="267"/>
      <c r="V120" s="267"/>
      <c r="W120" s="267"/>
      <c r="X120" s="267"/>
    </row>
    <row r="121" spans="5:24" s="265" customFormat="1">
      <c r="E121" s="270" t="s">
        <v>144</v>
      </c>
      <c r="F121" s="265" t="s">
        <v>192</v>
      </c>
      <c r="N121" s="267"/>
      <c r="O121" s="267"/>
      <c r="Q121" s="267"/>
      <c r="R121" s="267"/>
      <c r="S121" s="267"/>
      <c r="T121" s="267"/>
      <c r="U121" s="267"/>
      <c r="V121" s="267"/>
      <c r="W121" s="267"/>
      <c r="X121" s="267"/>
    </row>
    <row r="122" spans="5:24" s="265" customFormat="1">
      <c r="E122" s="270" t="s">
        <v>150</v>
      </c>
      <c r="F122" s="265" t="s">
        <v>191</v>
      </c>
      <c r="N122" s="267"/>
      <c r="O122" s="267"/>
      <c r="Q122" s="267"/>
      <c r="R122" s="267"/>
      <c r="S122" s="267"/>
      <c r="T122" s="267"/>
      <c r="U122" s="267"/>
      <c r="V122" s="267"/>
      <c r="W122" s="267"/>
      <c r="X122" s="267"/>
    </row>
    <row r="123" spans="5:24" s="265" customFormat="1">
      <c r="E123" s="270" t="s">
        <v>148</v>
      </c>
      <c r="F123" s="265" t="s">
        <v>190</v>
      </c>
      <c r="N123" s="267"/>
      <c r="O123" s="267"/>
      <c r="Q123" s="267"/>
      <c r="R123" s="267"/>
      <c r="S123" s="267"/>
      <c r="T123" s="267"/>
      <c r="U123" s="267"/>
      <c r="V123" s="267"/>
      <c r="W123" s="267"/>
      <c r="X123" s="267"/>
    </row>
    <row r="124" spans="5:24" s="265" customFormat="1">
      <c r="E124" s="270" t="s">
        <v>189</v>
      </c>
      <c r="F124" s="265" t="s">
        <v>188</v>
      </c>
      <c r="N124" s="267"/>
      <c r="O124" s="267"/>
      <c r="Q124" s="267"/>
      <c r="R124" s="267"/>
      <c r="S124" s="267"/>
      <c r="T124" s="267"/>
      <c r="U124" s="267"/>
      <c r="V124" s="267"/>
      <c r="W124" s="267"/>
      <c r="X124" s="267"/>
    </row>
    <row r="125" spans="5:24" s="265" customFormat="1">
      <c r="E125" s="270" t="s">
        <v>156</v>
      </c>
      <c r="F125" s="265" t="s">
        <v>187</v>
      </c>
      <c r="N125" s="267"/>
      <c r="O125" s="267"/>
      <c r="Q125" s="267"/>
      <c r="R125" s="267"/>
      <c r="S125" s="267"/>
      <c r="T125" s="267"/>
      <c r="U125" s="267"/>
      <c r="V125" s="267"/>
      <c r="W125" s="267"/>
      <c r="X125" s="267"/>
    </row>
  </sheetData>
  <autoFilter ref="B4:B105"/>
  <mergeCells count="5">
    <mergeCell ref="D3:N3"/>
    <mergeCell ref="O3:R3"/>
    <mergeCell ref="S3:T3"/>
    <mergeCell ref="U3:W3"/>
    <mergeCell ref="X3:X4"/>
  </mergeCells>
  <pageMargins left="0.19318181818181818" right="0.19318181818181818" top="0.39370078740157483" bottom="0.39370078740157483" header="0.51181102362204722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D03B"/>
  </sheetPr>
  <dimension ref="B1:BK28"/>
  <sheetViews>
    <sheetView tabSelected="1" view="pageLayout" zoomScaleNormal="100" workbookViewId="0"/>
  </sheetViews>
  <sheetFormatPr defaultRowHeight="15"/>
  <cols>
    <col min="4" max="4" width="8.28515625" customWidth="1"/>
    <col min="5" max="5" width="10.140625" customWidth="1"/>
    <col min="7" max="8" width="7.85546875" customWidth="1"/>
    <col min="13" max="13" width="7.5703125" customWidth="1"/>
    <col min="14" max="14" width="10.42578125" customWidth="1"/>
    <col min="16" max="16" width="7.5703125" customWidth="1"/>
    <col min="23" max="23" width="10.85546875" customWidth="1"/>
    <col min="25" max="25" width="8" customWidth="1"/>
    <col min="32" max="32" width="10.28515625" customWidth="1"/>
    <col min="34" max="34" width="7.85546875" customWidth="1"/>
    <col min="35" max="35" width="8" customWidth="1"/>
    <col min="40" max="40" width="7" customWidth="1"/>
    <col min="41" max="41" width="10.42578125" customWidth="1"/>
    <col min="43" max="44" width="8.140625" customWidth="1"/>
    <col min="49" max="49" width="7.28515625" customWidth="1"/>
    <col min="50" max="50" width="9.7109375" customWidth="1"/>
    <col min="52" max="52" width="8.140625" customWidth="1"/>
    <col min="58" max="58" width="7.7109375" customWidth="1"/>
    <col min="59" max="59" width="10" customWidth="1"/>
    <col min="61" max="61" width="7.5703125" customWidth="1"/>
  </cols>
  <sheetData>
    <row r="1" spans="2:63" ht="15.75">
      <c r="B1" s="199" t="s">
        <v>168</v>
      </c>
      <c r="C1" s="199"/>
      <c r="D1" s="199"/>
      <c r="E1" s="199"/>
      <c r="F1" s="199"/>
      <c r="G1" s="199"/>
      <c r="H1" s="199"/>
      <c r="I1" s="199"/>
      <c r="J1" s="2"/>
      <c r="K1" s="199" t="s">
        <v>169</v>
      </c>
      <c r="L1" s="199"/>
      <c r="M1" s="199"/>
      <c r="N1" s="199"/>
      <c r="O1" s="199"/>
      <c r="P1" s="199"/>
      <c r="Q1" s="199"/>
      <c r="R1" s="199"/>
      <c r="S1" s="2"/>
      <c r="T1" s="199" t="s">
        <v>170</v>
      </c>
      <c r="U1" s="199"/>
      <c r="V1" s="199"/>
      <c r="W1" s="199"/>
      <c r="X1" s="199"/>
      <c r="Y1" s="199"/>
      <c r="Z1" s="199"/>
      <c r="AA1" s="199"/>
      <c r="AB1" s="2"/>
      <c r="AC1" s="199" t="s">
        <v>171</v>
      </c>
      <c r="AD1" s="199"/>
      <c r="AE1" s="199"/>
      <c r="AF1" s="199"/>
      <c r="AG1" s="199"/>
      <c r="AH1" s="199"/>
      <c r="AI1" s="199"/>
      <c r="AJ1" s="199"/>
      <c r="AK1" s="2"/>
      <c r="AL1" s="199" t="s">
        <v>172</v>
      </c>
      <c r="AM1" s="199"/>
      <c r="AN1" s="199"/>
      <c r="AO1" s="199"/>
      <c r="AP1" s="199"/>
      <c r="AQ1" s="199"/>
      <c r="AR1" s="199"/>
      <c r="AS1" s="199"/>
      <c r="AT1" s="2"/>
      <c r="AU1" s="199" t="s">
        <v>173</v>
      </c>
      <c r="AV1" s="199"/>
      <c r="AW1" s="199"/>
      <c r="AX1" s="199"/>
      <c r="AY1" s="199"/>
      <c r="AZ1" s="199"/>
      <c r="BA1" s="199"/>
      <c r="BB1" s="199"/>
      <c r="BD1" s="199" t="s">
        <v>174</v>
      </c>
      <c r="BE1" s="199"/>
      <c r="BF1" s="199"/>
      <c r="BG1" s="199"/>
      <c r="BH1" s="199"/>
      <c r="BI1" s="199"/>
      <c r="BJ1" s="199"/>
      <c r="BK1" s="199"/>
    </row>
    <row r="2" spans="2:63" ht="16.5" thickBot="1">
      <c r="B2" s="199"/>
      <c r="C2" s="199"/>
      <c r="D2" s="199"/>
      <c r="E2" s="199"/>
      <c r="F2" s="199"/>
      <c r="G2" s="199"/>
      <c r="H2" s="199"/>
      <c r="I2" s="199"/>
      <c r="J2" s="2"/>
      <c r="K2" s="199"/>
      <c r="L2" s="199"/>
      <c r="M2" s="199"/>
      <c r="N2" s="199"/>
      <c r="O2" s="199"/>
      <c r="P2" s="199"/>
      <c r="Q2" s="199"/>
      <c r="R2" s="199"/>
      <c r="S2" s="2"/>
      <c r="T2" s="199"/>
      <c r="U2" s="199"/>
      <c r="V2" s="199"/>
      <c r="W2" s="199"/>
      <c r="X2" s="199"/>
      <c r="Y2" s="199"/>
      <c r="Z2" s="199"/>
      <c r="AA2" s="199"/>
      <c r="AB2" s="2"/>
      <c r="AC2" s="199"/>
      <c r="AD2" s="199"/>
      <c r="AE2" s="199"/>
      <c r="AF2" s="199"/>
      <c r="AG2" s="199"/>
      <c r="AH2" s="199"/>
      <c r="AI2" s="199"/>
      <c r="AJ2" s="199"/>
      <c r="AK2" s="2"/>
      <c r="AL2" s="199"/>
      <c r="AM2" s="199"/>
      <c r="AN2" s="199"/>
      <c r="AO2" s="199"/>
      <c r="AP2" s="199"/>
      <c r="AQ2" s="199"/>
      <c r="AR2" s="199"/>
      <c r="AS2" s="199"/>
      <c r="AT2" s="2"/>
      <c r="AU2" s="199"/>
      <c r="AV2" s="199"/>
      <c r="AW2" s="199"/>
      <c r="AX2" s="199"/>
      <c r="AY2" s="199"/>
      <c r="AZ2" s="199"/>
      <c r="BA2" s="199"/>
      <c r="BB2" s="199"/>
      <c r="BD2" s="199"/>
      <c r="BE2" s="199"/>
      <c r="BF2" s="199"/>
      <c r="BG2" s="199"/>
      <c r="BH2" s="199"/>
      <c r="BI2" s="199"/>
      <c r="BJ2" s="199"/>
      <c r="BK2" s="199"/>
    </row>
    <row r="3" spans="2:63" ht="15" customHeight="1">
      <c r="B3" s="567" t="s">
        <v>179</v>
      </c>
      <c r="C3" s="568"/>
      <c r="D3" s="571" t="s">
        <v>180</v>
      </c>
      <c r="E3" s="573" t="s">
        <v>122</v>
      </c>
      <c r="F3" s="575" t="s">
        <v>123</v>
      </c>
      <c r="G3" s="577" t="s">
        <v>176</v>
      </c>
      <c r="H3" s="578"/>
      <c r="I3" s="2"/>
      <c r="J3" s="2"/>
      <c r="K3" s="567" t="s">
        <v>181</v>
      </c>
      <c r="L3" s="568"/>
      <c r="M3" s="571" t="s">
        <v>180</v>
      </c>
      <c r="N3" s="573" t="s">
        <v>122</v>
      </c>
      <c r="O3" s="575" t="s">
        <v>123</v>
      </c>
      <c r="P3" s="577" t="s">
        <v>176</v>
      </c>
      <c r="Q3" s="578"/>
      <c r="R3" s="2"/>
      <c r="S3" s="2"/>
      <c r="T3" s="567" t="s">
        <v>182</v>
      </c>
      <c r="U3" s="568"/>
      <c r="V3" s="571" t="s">
        <v>180</v>
      </c>
      <c r="W3" s="573" t="s">
        <v>122</v>
      </c>
      <c r="X3" s="575" t="s">
        <v>123</v>
      </c>
      <c r="Y3" s="577" t="s">
        <v>176</v>
      </c>
      <c r="Z3" s="578"/>
      <c r="AA3" s="2"/>
      <c r="AB3" s="2"/>
      <c r="AC3" s="567" t="s">
        <v>183</v>
      </c>
      <c r="AD3" s="568"/>
      <c r="AE3" s="571" t="s">
        <v>180</v>
      </c>
      <c r="AF3" s="573" t="s">
        <v>122</v>
      </c>
      <c r="AG3" s="575" t="s">
        <v>123</v>
      </c>
      <c r="AH3" s="577" t="s">
        <v>176</v>
      </c>
      <c r="AI3" s="578"/>
      <c r="AJ3" s="2"/>
      <c r="AK3" s="2"/>
      <c r="AL3" s="567" t="s">
        <v>184</v>
      </c>
      <c r="AM3" s="568"/>
      <c r="AN3" s="571" t="s">
        <v>180</v>
      </c>
      <c r="AO3" s="573" t="s">
        <v>122</v>
      </c>
      <c r="AP3" s="575" t="s">
        <v>123</v>
      </c>
      <c r="AQ3" s="577" t="s">
        <v>176</v>
      </c>
      <c r="AR3" s="578"/>
      <c r="AS3" s="2"/>
      <c r="AT3" s="2"/>
      <c r="AU3" s="567" t="s">
        <v>185</v>
      </c>
      <c r="AV3" s="568"/>
      <c r="AW3" s="571" t="s">
        <v>180</v>
      </c>
      <c r="AX3" s="573" t="s">
        <v>122</v>
      </c>
      <c r="AY3" s="575" t="s">
        <v>123</v>
      </c>
      <c r="AZ3" s="577" t="s">
        <v>176</v>
      </c>
      <c r="BA3" s="578"/>
      <c r="BB3" s="2"/>
      <c r="BD3" s="567" t="s">
        <v>186</v>
      </c>
      <c r="BE3" s="568"/>
      <c r="BF3" s="571" t="s">
        <v>180</v>
      </c>
      <c r="BG3" s="573" t="s">
        <v>122</v>
      </c>
      <c r="BH3" s="575" t="s">
        <v>123</v>
      </c>
      <c r="BI3" s="577" t="s">
        <v>176</v>
      </c>
      <c r="BJ3" s="578"/>
      <c r="BK3" s="2"/>
    </row>
    <row r="4" spans="2:63" ht="25.5">
      <c r="B4" s="569"/>
      <c r="C4" s="570"/>
      <c r="D4" s="572"/>
      <c r="E4" s="574"/>
      <c r="F4" s="576"/>
      <c r="G4" s="253" t="s">
        <v>178</v>
      </c>
      <c r="H4" s="254" t="s">
        <v>177</v>
      </c>
      <c r="I4" s="2"/>
      <c r="J4" s="2"/>
      <c r="K4" s="569"/>
      <c r="L4" s="570"/>
      <c r="M4" s="572"/>
      <c r="N4" s="574"/>
      <c r="O4" s="576"/>
      <c r="P4" s="253" t="s">
        <v>178</v>
      </c>
      <c r="Q4" s="254" t="s">
        <v>177</v>
      </c>
      <c r="R4" s="2"/>
      <c r="S4" s="2"/>
      <c r="T4" s="569"/>
      <c r="U4" s="570"/>
      <c r="V4" s="572"/>
      <c r="W4" s="574"/>
      <c r="X4" s="576"/>
      <c r="Y4" s="253" t="s">
        <v>178</v>
      </c>
      <c r="Z4" s="254" t="s">
        <v>177</v>
      </c>
      <c r="AA4" s="2"/>
      <c r="AB4" s="2"/>
      <c r="AC4" s="569"/>
      <c r="AD4" s="570"/>
      <c r="AE4" s="572"/>
      <c r="AF4" s="574"/>
      <c r="AG4" s="576"/>
      <c r="AH4" s="253" t="s">
        <v>178</v>
      </c>
      <c r="AI4" s="254" t="s">
        <v>177</v>
      </c>
      <c r="AJ4" s="2"/>
      <c r="AK4" s="2"/>
      <c r="AL4" s="569"/>
      <c r="AM4" s="570"/>
      <c r="AN4" s="572"/>
      <c r="AO4" s="574"/>
      <c r="AP4" s="576"/>
      <c r="AQ4" s="253" t="s">
        <v>178</v>
      </c>
      <c r="AR4" s="254" t="s">
        <v>177</v>
      </c>
      <c r="AS4" s="2"/>
      <c r="AT4" s="2"/>
      <c r="AU4" s="569"/>
      <c r="AV4" s="570"/>
      <c r="AW4" s="572"/>
      <c r="AX4" s="574"/>
      <c r="AY4" s="576"/>
      <c r="AZ4" s="253" t="s">
        <v>178</v>
      </c>
      <c r="BA4" s="254" t="s">
        <v>177</v>
      </c>
      <c r="BB4" s="2"/>
      <c r="BD4" s="569"/>
      <c r="BE4" s="570"/>
      <c r="BF4" s="572"/>
      <c r="BG4" s="574"/>
      <c r="BH4" s="576"/>
      <c r="BI4" s="253" t="s">
        <v>178</v>
      </c>
      <c r="BJ4" s="254" t="s">
        <v>177</v>
      </c>
      <c r="BK4" s="2"/>
    </row>
    <row r="5" spans="2:63">
      <c r="B5" s="532" t="s">
        <v>126</v>
      </c>
      <c r="C5" s="255" t="s">
        <v>128</v>
      </c>
      <c r="D5" s="242">
        <v>5</v>
      </c>
      <c r="E5" s="532">
        <v>10</v>
      </c>
      <c r="F5" s="449">
        <f>D5/E5</f>
        <v>0.5</v>
      </c>
      <c r="G5" s="190">
        <v>1</v>
      </c>
      <c r="H5" s="257">
        <v>1</v>
      </c>
      <c r="I5" s="2"/>
      <c r="J5" s="2"/>
      <c r="K5" s="532" t="s">
        <v>126</v>
      </c>
      <c r="L5" s="255" t="s">
        <v>128</v>
      </c>
      <c r="M5" s="104">
        <v>41</v>
      </c>
      <c r="N5" s="532">
        <v>10</v>
      </c>
      <c r="O5" s="449">
        <f>M5/N5</f>
        <v>4.0999999999999996</v>
      </c>
      <c r="P5" s="190">
        <v>5.29</v>
      </c>
      <c r="Q5" s="257">
        <v>7</v>
      </c>
      <c r="R5" s="2"/>
      <c r="S5" s="2"/>
      <c r="T5" s="532" t="s">
        <v>126</v>
      </c>
      <c r="U5" s="255" t="s">
        <v>128</v>
      </c>
      <c r="V5" s="200"/>
      <c r="W5" s="532">
        <v>10</v>
      </c>
      <c r="X5" s="449">
        <f>V5/W5</f>
        <v>0</v>
      </c>
      <c r="Y5" s="202"/>
      <c r="Z5" s="203"/>
      <c r="AA5" s="2"/>
      <c r="AB5" s="2"/>
      <c r="AC5" s="532" t="s">
        <v>126</v>
      </c>
      <c r="AD5" s="255" t="s">
        <v>128</v>
      </c>
      <c r="AE5" s="104">
        <v>15</v>
      </c>
      <c r="AF5" s="532">
        <v>10</v>
      </c>
      <c r="AG5" s="449">
        <f>AE5/AF5</f>
        <v>1.5</v>
      </c>
      <c r="AH5" s="190">
        <v>3</v>
      </c>
      <c r="AI5" s="257">
        <v>2</v>
      </c>
      <c r="AJ5" s="2"/>
      <c r="AK5" s="2"/>
      <c r="AL5" s="532" t="s">
        <v>126</v>
      </c>
      <c r="AM5" s="255" t="s">
        <v>128</v>
      </c>
      <c r="AN5" s="104">
        <v>18</v>
      </c>
      <c r="AO5" s="532">
        <v>10</v>
      </c>
      <c r="AP5" s="449">
        <f>AN5/AO5</f>
        <v>1.8</v>
      </c>
      <c r="AQ5" s="190">
        <v>2</v>
      </c>
      <c r="AR5" s="257">
        <v>2</v>
      </c>
      <c r="AS5" s="2"/>
      <c r="AT5" s="2"/>
      <c r="AU5" s="532" t="s">
        <v>126</v>
      </c>
      <c r="AV5" s="255" t="s">
        <v>128</v>
      </c>
      <c r="AW5" s="200"/>
      <c r="AX5" s="532">
        <v>10</v>
      </c>
      <c r="AY5" s="449">
        <f>AW5/AX5</f>
        <v>0</v>
      </c>
      <c r="AZ5" s="202"/>
      <c r="BA5" s="264"/>
      <c r="BB5" s="2"/>
      <c r="BD5" s="532" t="s">
        <v>126</v>
      </c>
      <c r="BE5" s="255" t="s">
        <v>128</v>
      </c>
      <c r="BF5" s="104">
        <v>16</v>
      </c>
      <c r="BG5" s="532">
        <v>10</v>
      </c>
      <c r="BH5" s="449">
        <f>BF5/BG5</f>
        <v>1.6</v>
      </c>
      <c r="BI5" s="190">
        <v>2</v>
      </c>
      <c r="BJ5" s="257">
        <v>1</v>
      </c>
      <c r="BK5" s="2"/>
    </row>
    <row r="6" spans="2:63">
      <c r="B6" s="530"/>
      <c r="C6" s="116" t="s">
        <v>132</v>
      </c>
      <c r="D6" s="243">
        <v>4</v>
      </c>
      <c r="E6" s="530"/>
      <c r="F6" s="450">
        <f>D6/E5</f>
        <v>0.4</v>
      </c>
      <c r="G6" s="192"/>
      <c r="H6" s="258"/>
      <c r="I6" s="2"/>
      <c r="J6" s="2"/>
      <c r="K6" s="530"/>
      <c r="L6" s="116" t="s">
        <v>132</v>
      </c>
      <c r="M6" s="117">
        <v>36</v>
      </c>
      <c r="N6" s="530"/>
      <c r="O6" s="450">
        <f>M6/N5</f>
        <v>3.6</v>
      </c>
      <c r="P6" s="192"/>
      <c r="Q6" s="258"/>
      <c r="R6" s="2"/>
      <c r="S6" s="2"/>
      <c r="T6" s="530"/>
      <c r="U6" s="116" t="s">
        <v>132</v>
      </c>
      <c r="V6" s="201"/>
      <c r="W6" s="530"/>
      <c r="X6" s="450">
        <f>V6/W5</f>
        <v>0</v>
      </c>
      <c r="Y6" s="204"/>
      <c r="Z6" s="205"/>
      <c r="AA6" s="2"/>
      <c r="AB6" s="2"/>
      <c r="AC6" s="530"/>
      <c r="AD6" s="116" t="s">
        <v>132</v>
      </c>
      <c r="AE6" s="117">
        <v>13.061690380123165</v>
      </c>
      <c r="AF6" s="530"/>
      <c r="AG6" s="450">
        <f>AE6/AF5</f>
        <v>1.3061690380123165</v>
      </c>
      <c r="AH6" s="192"/>
      <c r="AI6" s="258"/>
      <c r="AJ6" s="2"/>
      <c r="AK6" s="2"/>
      <c r="AL6" s="530"/>
      <c r="AM6" s="116" t="s">
        <v>132</v>
      </c>
      <c r="AN6" s="117">
        <v>15.674028456147798</v>
      </c>
      <c r="AO6" s="530"/>
      <c r="AP6" s="450">
        <f>AN6/AO5</f>
        <v>1.5674028456147799</v>
      </c>
      <c r="AQ6" s="192"/>
      <c r="AR6" s="258"/>
      <c r="AS6" s="2"/>
      <c r="AT6" s="2"/>
      <c r="AU6" s="530"/>
      <c r="AV6" s="116" t="s">
        <v>132</v>
      </c>
      <c r="AW6" s="201"/>
      <c r="AX6" s="530"/>
      <c r="AY6" s="450">
        <f>AW6/AX5</f>
        <v>0</v>
      </c>
      <c r="AZ6" s="204"/>
      <c r="BA6" s="260"/>
      <c r="BB6" s="2"/>
      <c r="BD6" s="530"/>
      <c r="BE6" s="116" t="s">
        <v>132</v>
      </c>
      <c r="BF6" s="117">
        <v>13.932469738798046</v>
      </c>
      <c r="BG6" s="530"/>
      <c r="BH6" s="450">
        <f>BF6/BG5</f>
        <v>1.3932469738798046</v>
      </c>
      <c r="BI6" s="192"/>
      <c r="BJ6" s="258"/>
      <c r="BK6" s="2"/>
    </row>
    <row r="7" spans="2:63">
      <c r="B7" s="527" t="s">
        <v>144</v>
      </c>
      <c r="C7" s="127" t="s">
        <v>128</v>
      </c>
      <c r="D7" s="244"/>
      <c r="E7" s="527">
        <v>14</v>
      </c>
      <c r="F7" s="449">
        <f>D7/E7</f>
        <v>0</v>
      </c>
      <c r="G7" s="207"/>
      <c r="H7" s="259"/>
      <c r="I7" s="2"/>
      <c r="J7" s="2"/>
      <c r="K7" s="527" t="s">
        <v>144</v>
      </c>
      <c r="L7" s="127" t="s">
        <v>128</v>
      </c>
      <c r="M7" s="128">
        <v>226</v>
      </c>
      <c r="N7" s="527">
        <v>14</v>
      </c>
      <c r="O7" s="449">
        <f>M7/N7</f>
        <v>16.142857142857142</v>
      </c>
      <c r="P7" s="194">
        <v>16.579999999999998</v>
      </c>
      <c r="Q7" s="261">
        <v>21</v>
      </c>
      <c r="R7" s="2"/>
      <c r="S7" s="2"/>
      <c r="T7" s="527" t="s">
        <v>144</v>
      </c>
      <c r="U7" s="127" t="s">
        <v>128</v>
      </c>
      <c r="V7" s="128">
        <v>36</v>
      </c>
      <c r="W7" s="527">
        <v>14</v>
      </c>
      <c r="X7" s="449">
        <f>V7/W7</f>
        <v>2.5714285714285716</v>
      </c>
      <c r="Y7" s="194">
        <v>2.88</v>
      </c>
      <c r="Z7" s="261">
        <v>5</v>
      </c>
      <c r="AA7" s="2"/>
      <c r="AB7" s="2"/>
      <c r="AC7" s="527" t="s">
        <v>144</v>
      </c>
      <c r="AD7" s="127" t="s">
        <v>128</v>
      </c>
      <c r="AE7" s="128">
        <v>47</v>
      </c>
      <c r="AF7" s="527">
        <v>14</v>
      </c>
      <c r="AG7" s="449">
        <f>AE7/AF7</f>
        <v>3.3571428571428572</v>
      </c>
      <c r="AH7" s="194">
        <v>5</v>
      </c>
      <c r="AI7" s="261">
        <v>7</v>
      </c>
      <c r="AJ7" s="2"/>
      <c r="AK7" s="2"/>
      <c r="AL7" s="527" t="s">
        <v>144</v>
      </c>
      <c r="AM7" s="127" t="s">
        <v>128</v>
      </c>
      <c r="AN7" s="128">
        <v>79</v>
      </c>
      <c r="AO7" s="527">
        <v>14</v>
      </c>
      <c r="AP7" s="449">
        <f>AN7/AO7</f>
        <v>5.6428571428571432</v>
      </c>
      <c r="AQ7" s="194">
        <v>5</v>
      </c>
      <c r="AR7" s="261">
        <v>9</v>
      </c>
      <c r="AS7" s="2"/>
      <c r="AT7" s="2"/>
      <c r="AU7" s="527" t="s">
        <v>144</v>
      </c>
      <c r="AV7" s="127" t="s">
        <v>128</v>
      </c>
      <c r="AW7" s="128">
        <v>28</v>
      </c>
      <c r="AX7" s="527">
        <v>14</v>
      </c>
      <c r="AY7" s="449">
        <f>AW7/AX7</f>
        <v>2</v>
      </c>
      <c r="AZ7" s="194">
        <v>4</v>
      </c>
      <c r="BA7" s="261">
        <v>4</v>
      </c>
      <c r="BB7" s="2"/>
      <c r="BD7" s="527" t="s">
        <v>144</v>
      </c>
      <c r="BE7" s="127" t="s">
        <v>128</v>
      </c>
      <c r="BF7" s="128">
        <v>26</v>
      </c>
      <c r="BG7" s="527">
        <v>14</v>
      </c>
      <c r="BH7" s="449">
        <f>BF7/BG7</f>
        <v>1.8571428571428572</v>
      </c>
      <c r="BI7" s="194">
        <v>2</v>
      </c>
      <c r="BJ7" s="261">
        <v>6</v>
      </c>
      <c r="BK7" s="2"/>
    </row>
    <row r="8" spans="2:63">
      <c r="B8" s="530"/>
      <c r="C8" s="116" t="s">
        <v>132</v>
      </c>
      <c r="D8" s="245"/>
      <c r="E8" s="530"/>
      <c r="F8" s="450">
        <f>D8/E7</f>
        <v>0</v>
      </c>
      <c r="G8" s="204"/>
      <c r="H8" s="260"/>
      <c r="I8" s="2"/>
      <c r="J8" s="2"/>
      <c r="K8" s="530"/>
      <c r="L8" s="116" t="s">
        <v>132</v>
      </c>
      <c r="M8" s="117">
        <v>197</v>
      </c>
      <c r="N8" s="530"/>
      <c r="O8" s="450">
        <f>M8/N7</f>
        <v>14.071428571428571</v>
      </c>
      <c r="P8" s="192"/>
      <c r="Q8" s="258"/>
      <c r="R8" s="2"/>
      <c r="S8" s="2"/>
      <c r="T8" s="530"/>
      <c r="U8" s="116" t="s">
        <v>132</v>
      </c>
      <c r="V8" s="117">
        <v>31</v>
      </c>
      <c r="W8" s="530"/>
      <c r="X8" s="450">
        <f>V8/W7</f>
        <v>2.2142857142857144</v>
      </c>
      <c r="Y8" s="192"/>
      <c r="Z8" s="258"/>
      <c r="AA8" s="2"/>
      <c r="AB8" s="2"/>
      <c r="AC8" s="530"/>
      <c r="AD8" s="116" t="s">
        <v>132</v>
      </c>
      <c r="AE8" s="117">
        <v>40.926629857719256</v>
      </c>
      <c r="AF8" s="530"/>
      <c r="AG8" s="450">
        <f>AE8/AF7</f>
        <v>2.923330704122804</v>
      </c>
      <c r="AH8" s="192"/>
      <c r="AI8" s="258"/>
      <c r="AJ8" s="2"/>
      <c r="AK8" s="2"/>
      <c r="AL8" s="530"/>
      <c r="AM8" s="116" t="s">
        <v>132</v>
      </c>
      <c r="AN8" s="117">
        <v>68.791569335315344</v>
      </c>
      <c r="AO8" s="530"/>
      <c r="AP8" s="450">
        <f>AN8/AO7</f>
        <v>4.9136835239510956</v>
      </c>
      <c r="AQ8" s="192"/>
      <c r="AR8" s="258"/>
      <c r="AS8" s="2"/>
      <c r="AT8" s="2"/>
      <c r="AU8" s="530"/>
      <c r="AV8" s="116" t="s">
        <v>132</v>
      </c>
      <c r="AW8" s="117">
        <v>24.38182204289658</v>
      </c>
      <c r="AX8" s="530"/>
      <c r="AY8" s="450">
        <f>AW8/AX7</f>
        <v>1.7415587173497558</v>
      </c>
      <c r="AZ8" s="192"/>
      <c r="BA8" s="258"/>
      <c r="BB8" s="2"/>
      <c r="BD8" s="530"/>
      <c r="BE8" s="116" t="s">
        <v>132</v>
      </c>
      <c r="BF8" s="117">
        <v>22.640263325546822</v>
      </c>
      <c r="BG8" s="530"/>
      <c r="BH8" s="450">
        <f>BF8/BG7</f>
        <v>1.6171616661104873</v>
      </c>
      <c r="BI8" s="192"/>
      <c r="BJ8" s="258"/>
      <c r="BK8" s="2"/>
    </row>
    <row r="9" spans="2:63">
      <c r="B9" s="527" t="s">
        <v>148</v>
      </c>
      <c r="C9" s="127" t="s">
        <v>128</v>
      </c>
      <c r="D9" s="246">
        <v>242</v>
      </c>
      <c r="E9" s="527">
        <v>24</v>
      </c>
      <c r="F9" s="449">
        <f>D9/E9</f>
        <v>10.083333333333334</v>
      </c>
      <c r="G9" s="194">
        <v>10</v>
      </c>
      <c r="H9" s="261">
        <v>14.5</v>
      </c>
      <c r="I9" s="2"/>
      <c r="J9" s="2"/>
      <c r="K9" s="527" t="s">
        <v>148</v>
      </c>
      <c r="L9" s="127" t="s">
        <v>128</v>
      </c>
      <c r="M9" s="128">
        <v>1592</v>
      </c>
      <c r="N9" s="527">
        <v>24</v>
      </c>
      <c r="O9" s="449">
        <f>M9/N9</f>
        <v>66.333333333333329</v>
      </c>
      <c r="P9" s="194">
        <v>62.02</v>
      </c>
      <c r="Q9" s="261">
        <v>71.5</v>
      </c>
      <c r="R9" s="2"/>
      <c r="S9" s="2"/>
      <c r="T9" s="527" t="s">
        <v>148</v>
      </c>
      <c r="U9" s="127" t="s">
        <v>128</v>
      </c>
      <c r="V9" s="128">
        <v>187</v>
      </c>
      <c r="W9" s="527">
        <v>24</v>
      </c>
      <c r="X9" s="449">
        <f>V9/W9</f>
        <v>7.791666666666667</v>
      </c>
      <c r="Y9" s="194">
        <v>8</v>
      </c>
      <c r="Z9" s="261">
        <v>10.5</v>
      </c>
      <c r="AA9" s="2"/>
      <c r="AB9" s="2"/>
      <c r="AC9" s="527" t="s">
        <v>148</v>
      </c>
      <c r="AD9" s="127" t="s">
        <v>128</v>
      </c>
      <c r="AE9" s="128">
        <v>283</v>
      </c>
      <c r="AF9" s="527">
        <v>24</v>
      </c>
      <c r="AG9" s="449">
        <f>AE9/AF9</f>
        <v>11.791666666666666</v>
      </c>
      <c r="AH9" s="194">
        <v>11</v>
      </c>
      <c r="AI9" s="261">
        <v>17</v>
      </c>
      <c r="AJ9" s="2"/>
      <c r="AK9" s="2"/>
      <c r="AL9" s="527" t="s">
        <v>148</v>
      </c>
      <c r="AM9" s="127" t="s">
        <v>128</v>
      </c>
      <c r="AN9" s="128">
        <v>526</v>
      </c>
      <c r="AO9" s="527">
        <v>24</v>
      </c>
      <c r="AP9" s="449">
        <f>AN9/AO9</f>
        <v>21.916666666666668</v>
      </c>
      <c r="AQ9" s="194">
        <v>19</v>
      </c>
      <c r="AR9" s="261">
        <v>28</v>
      </c>
      <c r="AS9" s="2"/>
      <c r="AT9" s="2"/>
      <c r="AU9" s="527" t="s">
        <v>148</v>
      </c>
      <c r="AV9" s="127" t="s">
        <v>128</v>
      </c>
      <c r="AW9" s="128">
        <v>179</v>
      </c>
      <c r="AX9" s="527">
        <v>24</v>
      </c>
      <c r="AY9" s="449">
        <f>AW9/AX9</f>
        <v>7.458333333333333</v>
      </c>
      <c r="AZ9" s="194">
        <v>7</v>
      </c>
      <c r="BA9" s="261">
        <v>11</v>
      </c>
      <c r="BB9" s="2"/>
      <c r="BD9" s="527" t="s">
        <v>148</v>
      </c>
      <c r="BE9" s="127" t="s">
        <v>128</v>
      </c>
      <c r="BF9" s="128">
        <v>365</v>
      </c>
      <c r="BG9" s="527">
        <v>24</v>
      </c>
      <c r="BH9" s="449">
        <f>BF9/BG9</f>
        <v>15.208333333333334</v>
      </c>
      <c r="BI9" s="194">
        <v>13</v>
      </c>
      <c r="BJ9" s="261">
        <v>19.5</v>
      </c>
      <c r="BK9" s="2"/>
    </row>
    <row r="10" spans="2:63">
      <c r="B10" s="530"/>
      <c r="C10" s="116" t="s">
        <v>132</v>
      </c>
      <c r="D10" s="243">
        <v>211</v>
      </c>
      <c r="E10" s="530"/>
      <c r="F10" s="450">
        <f>D10/E9</f>
        <v>8.7916666666666661</v>
      </c>
      <c r="G10" s="192"/>
      <c r="H10" s="258"/>
      <c r="I10" s="2"/>
      <c r="J10" s="2"/>
      <c r="K10" s="530"/>
      <c r="L10" s="116" t="s">
        <v>132</v>
      </c>
      <c r="M10" s="117">
        <v>1386</v>
      </c>
      <c r="N10" s="530"/>
      <c r="O10" s="450">
        <f>M10/N9</f>
        <v>57.75</v>
      </c>
      <c r="P10" s="192"/>
      <c r="Q10" s="258"/>
      <c r="R10" s="2"/>
      <c r="S10" s="2"/>
      <c r="T10" s="530"/>
      <c r="U10" s="116" t="s">
        <v>132</v>
      </c>
      <c r="V10" s="117">
        <v>163</v>
      </c>
      <c r="W10" s="530"/>
      <c r="X10" s="450">
        <f>V10/W9</f>
        <v>6.791666666666667</v>
      </c>
      <c r="Y10" s="192"/>
      <c r="Z10" s="258"/>
      <c r="AA10" s="2"/>
      <c r="AB10" s="2"/>
      <c r="AC10" s="530"/>
      <c r="AD10" s="116" t="s">
        <v>132</v>
      </c>
      <c r="AE10" s="117">
        <v>246.43055850499042</v>
      </c>
      <c r="AF10" s="530"/>
      <c r="AG10" s="450">
        <f>AE10/AF9</f>
        <v>10.267939937707935</v>
      </c>
      <c r="AH10" s="192"/>
      <c r="AI10" s="258"/>
      <c r="AJ10" s="2"/>
      <c r="AK10" s="2"/>
      <c r="AL10" s="530"/>
      <c r="AM10" s="116" t="s">
        <v>132</v>
      </c>
      <c r="AN10" s="117">
        <v>458.02994266298572</v>
      </c>
      <c r="AO10" s="530"/>
      <c r="AP10" s="450">
        <f>AN10/AO9</f>
        <v>19.084580944291073</v>
      </c>
      <c r="AQ10" s="192"/>
      <c r="AR10" s="258"/>
      <c r="AS10" s="2"/>
      <c r="AT10" s="2"/>
      <c r="AU10" s="530"/>
      <c r="AV10" s="116" t="s">
        <v>132</v>
      </c>
      <c r="AW10" s="117">
        <v>155.86950520280314</v>
      </c>
      <c r="AX10" s="530"/>
      <c r="AY10" s="450">
        <f>AW10/AX9</f>
        <v>6.4945627167834639</v>
      </c>
      <c r="AZ10" s="192"/>
      <c r="BA10" s="258"/>
      <c r="BB10" s="2"/>
      <c r="BD10" s="530"/>
      <c r="BE10" s="116" t="s">
        <v>132</v>
      </c>
      <c r="BF10" s="117">
        <v>317.83446591633037</v>
      </c>
      <c r="BG10" s="530"/>
      <c r="BH10" s="450">
        <f>BF10/BG9</f>
        <v>13.243102746513765</v>
      </c>
      <c r="BI10" s="192"/>
      <c r="BJ10" s="258"/>
      <c r="BK10" s="2"/>
    </row>
    <row r="11" spans="2:63">
      <c r="B11" s="527" t="s">
        <v>150</v>
      </c>
      <c r="C11" s="127" t="s">
        <v>128</v>
      </c>
      <c r="D11" s="244"/>
      <c r="E11" s="527">
        <v>20</v>
      </c>
      <c r="F11" s="449">
        <f>D11/E11</f>
        <v>0</v>
      </c>
      <c r="G11" s="207"/>
      <c r="H11" s="259"/>
      <c r="I11" s="2"/>
      <c r="J11" s="2"/>
      <c r="K11" s="527" t="s">
        <v>150</v>
      </c>
      <c r="L11" s="127" t="s">
        <v>128</v>
      </c>
      <c r="M11" s="128">
        <v>24</v>
      </c>
      <c r="N11" s="527">
        <v>20</v>
      </c>
      <c r="O11" s="449">
        <f>M11/N11</f>
        <v>1.2</v>
      </c>
      <c r="P11" s="194">
        <v>2</v>
      </c>
      <c r="Q11" s="261">
        <v>3</v>
      </c>
      <c r="R11" s="2"/>
      <c r="S11" s="2"/>
      <c r="T11" s="527" t="s">
        <v>150</v>
      </c>
      <c r="U11" s="127" t="s">
        <v>128</v>
      </c>
      <c r="V11" s="206"/>
      <c r="W11" s="527">
        <v>20</v>
      </c>
      <c r="X11" s="449">
        <f>V11/W11</f>
        <v>0</v>
      </c>
      <c r="Y11" s="207"/>
      <c r="Z11" s="259"/>
      <c r="AA11" s="2"/>
      <c r="AB11" s="2"/>
      <c r="AC11" s="527" t="s">
        <v>150</v>
      </c>
      <c r="AD11" s="127" t="s">
        <v>128</v>
      </c>
      <c r="AE11" s="206"/>
      <c r="AF11" s="527">
        <v>20</v>
      </c>
      <c r="AG11" s="449">
        <f>AE11/AF11</f>
        <v>0</v>
      </c>
      <c r="AH11" s="207"/>
      <c r="AI11" s="259"/>
      <c r="AJ11" s="2"/>
      <c r="AK11" s="2"/>
      <c r="AL11" s="527" t="s">
        <v>150</v>
      </c>
      <c r="AM11" s="127" t="s">
        <v>128</v>
      </c>
      <c r="AN11" s="206"/>
      <c r="AO11" s="527">
        <v>20</v>
      </c>
      <c r="AP11" s="449">
        <f>AN11/AO11</f>
        <v>0</v>
      </c>
      <c r="AQ11" s="207"/>
      <c r="AR11" s="259"/>
      <c r="AS11" s="2"/>
      <c r="AT11" s="2"/>
      <c r="AU11" s="527" t="s">
        <v>150</v>
      </c>
      <c r="AV11" s="127" t="s">
        <v>128</v>
      </c>
      <c r="AW11" s="206"/>
      <c r="AX11" s="527">
        <v>20</v>
      </c>
      <c r="AY11" s="449">
        <f>AW11/AX11</f>
        <v>0</v>
      </c>
      <c r="AZ11" s="207"/>
      <c r="BA11" s="259"/>
      <c r="BB11" s="2"/>
      <c r="BD11" s="527" t="s">
        <v>150</v>
      </c>
      <c r="BE11" s="127" t="s">
        <v>128</v>
      </c>
      <c r="BF11" s="206"/>
      <c r="BG11" s="527">
        <v>20</v>
      </c>
      <c r="BH11" s="449">
        <f>BF11/BG11</f>
        <v>0</v>
      </c>
      <c r="BI11" s="207"/>
      <c r="BJ11" s="259"/>
      <c r="BK11" s="2"/>
    </row>
    <row r="12" spans="2:63">
      <c r="B12" s="530"/>
      <c r="C12" s="116" t="s">
        <v>132</v>
      </c>
      <c r="D12" s="245"/>
      <c r="E12" s="530"/>
      <c r="F12" s="450">
        <f>D12/E11</f>
        <v>0</v>
      </c>
      <c r="G12" s="204"/>
      <c r="H12" s="260"/>
      <c r="I12" s="2"/>
      <c r="J12" s="2"/>
      <c r="K12" s="530"/>
      <c r="L12" s="116" t="s">
        <v>132</v>
      </c>
      <c r="M12" s="117">
        <v>21</v>
      </c>
      <c r="N12" s="530"/>
      <c r="O12" s="450">
        <f>M12/N11</f>
        <v>1.05</v>
      </c>
      <c r="P12" s="192"/>
      <c r="Q12" s="258"/>
      <c r="R12" s="2"/>
      <c r="S12" s="2"/>
      <c r="T12" s="530"/>
      <c r="U12" s="116" t="s">
        <v>132</v>
      </c>
      <c r="V12" s="201"/>
      <c r="W12" s="530"/>
      <c r="X12" s="450">
        <f>V12/W11</f>
        <v>0</v>
      </c>
      <c r="Y12" s="204"/>
      <c r="Z12" s="260"/>
      <c r="AA12" s="2"/>
      <c r="AB12" s="2"/>
      <c r="AC12" s="530"/>
      <c r="AD12" s="116" t="s">
        <v>132</v>
      </c>
      <c r="AE12" s="201"/>
      <c r="AF12" s="530"/>
      <c r="AG12" s="450">
        <f>AE12/AF11</f>
        <v>0</v>
      </c>
      <c r="AH12" s="204"/>
      <c r="AI12" s="260"/>
      <c r="AJ12" s="2"/>
      <c r="AK12" s="2"/>
      <c r="AL12" s="530"/>
      <c r="AM12" s="116" t="s">
        <v>132</v>
      </c>
      <c r="AN12" s="201"/>
      <c r="AO12" s="530"/>
      <c r="AP12" s="450">
        <f>AN12/AO11</f>
        <v>0</v>
      </c>
      <c r="AQ12" s="204"/>
      <c r="AR12" s="260"/>
      <c r="AS12" s="2"/>
      <c r="AT12" s="2"/>
      <c r="AU12" s="530"/>
      <c r="AV12" s="116" t="s">
        <v>132</v>
      </c>
      <c r="AW12" s="201"/>
      <c r="AX12" s="530"/>
      <c r="AY12" s="450">
        <f>AW12/AX11</f>
        <v>0</v>
      </c>
      <c r="AZ12" s="204"/>
      <c r="BA12" s="260"/>
      <c r="BB12" s="2"/>
      <c r="BD12" s="530"/>
      <c r="BE12" s="116" t="s">
        <v>132</v>
      </c>
      <c r="BF12" s="201"/>
      <c r="BG12" s="530"/>
      <c r="BH12" s="450">
        <f>BF12/BG11</f>
        <v>0</v>
      </c>
      <c r="BI12" s="204"/>
      <c r="BJ12" s="260"/>
      <c r="BK12" s="2"/>
    </row>
    <row r="13" spans="2:63">
      <c r="B13" s="527" t="s">
        <v>153</v>
      </c>
      <c r="C13" s="127" t="s">
        <v>128</v>
      </c>
      <c r="D13" s="246">
        <v>89</v>
      </c>
      <c r="E13" s="527">
        <v>30</v>
      </c>
      <c r="F13" s="449">
        <f>D13/E13</f>
        <v>2.9666666666666668</v>
      </c>
      <c r="G13" s="194">
        <v>3</v>
      </c>
      <c r="H13" s="261">
        <v>3</v>
      </c>
      <c r="I13" s="2"/>
      <c r="J13" s="2"/>
      <c r="K13" s="527" t="s">
        <v>153</v>
      </c>
      <c r="L13" s="127" t="s">
        <v>128</v>
      </c>
      <c r="M13" s="128">
        <v>633</v>
      </c>
      <c r="N13" s="527">
        <v>30</v>
      </c>
      <c r="O13" s="449">
        <f>M13/N13</f>
        <v>21.1</v>
      </c>
      <c r="P13" s="194">
        <v>21</v>
      </c>
      <c r="Q13" s="261">
        <v>20</v>
      </c>
      <c r="R13" s="2"/>
      <c r="S13" s="2"/>
      <c r="T13" s="527" t="s">
        <v>153</v>
      </c>
      <c r="U13" s="127" t="s">
        <v>128</v>
      </c>
      <c r="V13" s="128">
        <v>123</v>
      </c>
      <c r="W13" s="527">
        <v>30</v>
      </c>
      <c r="X13" s="449">
        <f>V13/W13</f>
        <v>4.0999999999999996</v>
      </c>
      <c r="Y13" s="194">
        <v>4</v>
      </c>
      <c r="Z13" s="261">
        <v>4</v>
      </c>
      <c r="AA13" s="2"/>
      <c r="AB13" s="2"/>
      <c r="AC13" s="527" t="s">
        <v>153</v>
      </c>
      <c r="AD13" s="127" t="s">
        <v>128</v>
      </c>
      <c r="AE13" s="128">
        <v>97</v>
      </c>
      <c r="AF13" s="527">
        <v>30</v>
      </c>
      <c r="AG13" s="449">
        <f>AE13/AF13</f>
        <v>3.2333333333333334</v>
      </c>
      <c r="AH13" s="194">
        <v>4</v>
      </c>
      <c r="AI13" s="261">
        <v>4</v>
      </c>
      <c r="AJ13" s="2"/>
      <c r="AK13" s="2"/>
      <c r="AL13" s="527" t="s">
        <v>153</v>
      </c>
      <c r="AM13" s="127" t="s">
        <v>128</v>
      </c>
      <c r="AN13" s="128">
        <v>169</v>
      </c>
      <c r="AO13" s="527">
        <v>30</v>
      </c>
      <c r="AP13" s="449">
        <f>AN13/AO13</f>
        <v>5.6333333333333337</v>
      </c>
      <c r="AQ13" s="194">
        <v>6</v>
      </c>
      <c r="AR13" s="261">
        <v>6</v>
      </c>
      <c r="AS13" s="2"/>
      <c r="AT13" s="2"/>
      <c r="AU13" s="527" t="s">
        <v>153</v>
      </c>
      <c r="AV13" s="127" t="s">
        <v>128</v>
      </c>
      <c r="AW13" s="128">
        <v>93</v>
      </c>
      <c r="AX13" s="527">
        <v>30</v>
      </c>
      <c r="AY13" s="449">
        <f>AW13/AX13</f>
        <v>3.1</v>
      </c>
      <c r="AZ13" s="194">
        <v>3</v>
      </c>
      <c r="BA13" s="261">
        <v>2</v>
      </c>
      <c r="BB13" s="2"/>
      <c r="BD13" s="527" t="s">
        <v>153</v>
      </c>
      <c r="BE13" s="127" t="s">
        <v>128</v>
      </c>
      <c r="BF13" s="128">
        <v>148</v>
      </c>
      <c r="BG13" s="527">
        <v>30</v>
      </c>
      <c r="BH13" s="449">
        <f>BF13/BG13</f>
        <v>4.9333333333333336</v>
      </c>
      <c r="BI13" s="194">
        <v>5</v>
      </c>
      <c r="BJ13" s="261">
        <v>5</v>
      </c>
      <c r="BK13" s="2"/>
    </row>
    <row r="14" spans="2:63">
      <c r="B14" s="530"/>
      <c r="C14" s="116" t="s">
        <v>132</v>
      </c>
      <c r="D14" s="243">
        <v>77</v>
      </c>
      <c r="E14" s="530"/>
      <c r="F14" s="450">
        <f>D14/E13</f>
        <v>2.5666666666666669</v>
      </c>
      <c r="G14" s="192"/>
      <c r="H14" s="258"/>
      <c r="I14" s="2"/>
      <c r="J14" s="2"/>
      <c r="K14" s="530"/>
      <c r="L14" s="116" t="s">
        <v>132</v>
      </c>
      <c r="M14" s="117">
        <v>551</v>
      </c>
      <c r="N14" s="530"/>
      <c r="O14" s="450">
        <f>M14/N13</f>
        <v>18.366666666666667</v>
      </c>
      <c r="P14" s="192"/>
      <c r="Q14" s="258"/>
      <c r="R14" s="2"/>
      <c r="S14" s="2"/>
      <c r="T14" s="530"/>
      <c r="U14" s="116" t="s">
        <v>132</v>
      </c>
      <c r="V14" s="117">
        <v>107</v>
      </c>
      <c r="W14" s="530"/>
      <c r="X14" s="450">
        <f>V14/W13</f>
        <v>3.5666666666666669</v>
      </c>
      <c r="Y14" s="192"/>
      <c r="Z14" s="258"/>
      <c r="AA14" s="2"/>
      <c r="AB14" s="2"/>
      <c r="AC14" s="530"/>
      <c r="AD14" s="116" t="s">
        <v>132</v>
      </c>
      <c r="AE14" s="117">
        <v>84.465597791463139</v>
      </c>
      <c r="AF14" s="530"/>
      <c r="AG14" s="450">
        <f>AE14/AF13</f>
        <v>2.8155199263821045</v>
      </c>
      <c r="AH14" s="192"/>
      <c r="AI14" s="258"/>
      <c r="AJ14" s="2"/>
      <c r="AK14" s="2"/>
      <c r="AL14" s="530"/>
      <c r="AM14" s="116" t="s">
        <v>132</v>
      </c>
      <c r="AN14" s="117">
        <v>147.16171161605433</v>
      </c>
      <c r="AO14" s="530"/>
      <c r="AP14" s="450">
        <f>AN14/AO13</f>
        <v>4.9053903872018108</v>
      </c>
      <c r="AQ14" s="192"/>
      <c r="AR14" s="258"/>
      <c r="AS14" s="2"/>
      <c r="AT14" s="2"/>
      <c r="AU14" s="530"/>
      <c r="AV14" s="116" t="s">
        <v>132</v>
      </c>
      <c r="AW14" s="117">
        <v>80.982480356763631</v>
      </c>
      <c r="AX14" s="530"/>
      <c r="AY14" s="450">
        <f>AW14/AX13</f>
        <v>2.6994160118921209</v>
      </c>
      <c r="AZ14" s="192"/>
      <c r="BA14" s="258"/>
      <c r="BB14" s="2"/>
      <c r="BD14" s="530"/>
      <c r="BE14" s="116" t="s">
        <v>132</v>
      </c>
      <c r="BF14" s="117">
        <v>128.87534508388191</v>
      </c>
      <c r="BG14" s="530"/>
      <c r="BH14" s="450">
        <f>BF14/BG13</f>
        <v>4.2958448361293966</v>
      </c>
      <c r="BI14" s="192"/>
      <c r="BJ14" s="258"/>
      <c r="BK14" s="2"/>
    </row>
    <row r="15" spans="2:63">
      <c r="B15" s="527" t="s">
        <v>154</v>
      </c>
      <c r="C15" s="127" t="s">
        <v>128</v>
      </c>
      <c r="D15" s="246">
        <v>78</v>
      </c>
      <c r="E15" s="527">
        <v>26</v>
      </c>
      <c r="F15" s="449">
        <f t="shared" ref="F15:F17" si="0">D15/E15</f>
        <v>3</v>
      </c>
      <c r="G15" s="194">
        <v>3.29</v>
      </c>
      <c r="H15" s="261">
        <v>7.5</v>
      </c>
      <c r="I15" s="2"/>
      <c r="J15" s="2"/>
      <c r="K15" s="527" t="s">
        <v>154</v>
      </c>
      <c r="L15" s="127" t="s">
        <v>128</v>
      </c>
      <c r="M15" s="128">
        <v>613</v>
      </c>
      <c r="N15" s="527">
        <v>26</v>
      </c>
      <c r="O15" s="449">
        <f t="shared" ref="O15:O17" si="1">M15/N15</f>
        <v>23.576923076923077</v>
      </c>
      <c r="P15" s="194">
        <v>22.85</v>
      </c>
      <c r="Q15" s="261">
        <v>28</v>
      </c>
      <c r="R15" s="2"/>
      <c r="S15" s="2"/>
      <c r="T15" s="527" t="s">
        <v>154</v>
      </c>
      <c r="U15" s="127" t="s">
        <v>128</v>
      </c>
      <c r="V15" s="128">
        <v>38</v>
      </c>
      <c r="W15" s="527">
        <v>26</v>
      </c>
      <c r="X15" s="449">
        <f t="shared" ref="X15:X17" si="2">V15/W15</f>
        <v>1.4615384615384615</v>
      </c>
      <c r="Y15" s="194">
        <v>2</v>
      </c>
      <c r="Z15" s="261">
        <v>2</v>
      </c>
      <c r="AA15" s="2"/>
      <c r="AB15" s="2"/>
      <c r="AC15" s="527" t="s">
        <v>154</v>
      </c>
      <c r="AD15" s="127" t="s">
        <v>128</v>
      </c>
      <c r="AE15" s="128">
        <v>47</v>
      </c>
      <c r="AF15" s="527">
        <v>26</v>
      </c>
      <c r="AG15" s="449">
        <f t="shared" ref="AG15:AG17" si="3">AE15/AF15</f>
        <v>1.8076923076923077</v>
      </c>
      <c r="AH15" s="194">
        <v>3</v>
      </c>
      <c r="AI15" s="261">
        <v>2</v>
      </c>
      <c r="AJ15" s="2"/>
      <c r="AK15" s="2"/>
      <c r="AL15" s="527" t="s">
        <v>154</v>
      </c>
      <c r="AM15" s="127" t="s">
        <v>128</v>
      </c>
      <c r="AN15" s="128">
        <v>103</v>
      </c>
      <c r="AO15" s="527">
        <v>26</v>
      </c>
      <c r="AP15" s="449">
        <f t="shared" ref="AP15:AP17" si="4">AN15/AO15</f>
        <v>3.9615384615384617</v>
      </c>
      <c r="AQ15" s="194">
        <v>4.12</v>
      </c>
      <c r="AR15" s="261">
        <v>6</v>
      </c>
      <c r="AS15" s="2"/>
      <c r="AT15" s="2"/>
      <c r="AU15" s="527" t="s">
        <v>154</v>
      </c>
      <c r="AV15" s="127" t="s">
        <v>128</v>
      </c>
      <c r="AW15" s="128">
        <v>0</v>
      </c>
      <c r="AX15" s="527">
        <v>26</v>
      </c>
      <c r="AY15" s="449">
        <f t="shared" ref="AY15:AY17" si="5">AW15/AX15</f>
        <v>0</v>
      </c>
      <c r="AZ15" s="194">
        <v>0</v>
      </c>
      <c r="BA15" s="261">
        <v>2</v>
      </c>
      <c r="BB15" s="2"/>
      <c r="BD15" s="527" t="s">
        <v>154</v>
      </c>
      <c r="BE15" s="127" t="s">
        <v>128</v>
      </c>
      <c r="BF15" s="128">
        <v>31</v>
      </c>
      <c r="BG15" s="527">
        <v>26</v>
      </c>
      <c r="BH15" s="449">
        <f t="shared" ref="BH15:BH17" si="6">BF15/BG15</f>
        <v>1.1923076923076923</v>
      </c>
      <c r="BI15" s="194">
        <v>1</v>
      </c>
      <c r="BJ15" s="261">
        <v>1</v>
      </c>
      <c r="BK15" s="2"/>
    </row>
    <row r="16" spans="2:63">
      <c r="B16" s="530"/>
      <c r="C16" s="116" t="s">
        <v>132</v>
      </c>
      <c r="D16" s="243">
        <v>68</v>
      </c>
      <c r="E16" s="530"/>
      <c r="F16" s="450">
        <f>D16/E15</f>
        <v>2.6153846153846154</v>
      </c>
      <c r="G16" s="192"/>
      <c r="H16" s="258"/>
      <c r="I16" s="2"/>
      <c r="J16" s="2"/>
      <c r="K16" s="530"/>
      <c r="L16" s="116" t="s">
        <v>132</v>
      </c>
      <c r="M16" s="117">
        <v>534</v>
      </c>
      <c r="N16" s="530"/>
      <c r="O16" s="450">
        <f>M16/N15</f>
        <v>20.53846153846154</v>
      </c>
      <c r="P16" s="192"/>
      <c r="Q16" s="258"/>
      <c r="R16" s="2"/>
      <c r="S16" s="2"/>
      <c r="T16" s="530"/>
      <c r="U16" s="116" t="s">
        <v>132</v>
      </c>
      <c r="V16" s="117">
        <v>33</v>
      </c>
      <c r="W16" s="530"/>
      <c r="X16" s="450">
        <f>V16/W15</f>
        <v>1.2692307692307692</v>
      </c>
      <c r="Y16" s="192"/>
      <c r="Z16" s="258"/>
      <c r="AA16" s="2"/>
      <c r="AB16" s="2"/>
      <c r="AC16" s="530"/>
      <c r="AD16" s="116" t="s">
        <v>132</v>
      </c>
      <c r="AE16" s="117">
        <v>40.926629857719256</v>
      </c>
      <c r="AF16" s="530"/>
      <c r="AG16" s="450">
        <f>AE16/AF15</f>
        <v>1.5741011483738174</v>
      </c>
      <c r="AH16" s="192"/>
      <c r="AI16" s="258"/>
      <c r="AJ16" s="2"/>
      <c r="AK16" s="2"/>
      <c r="AL16" s="530"/>
      <c r="AM16" s="116" t="s">
        <v>132</v>
      </c>
      <c r="AN16" s="117">
        <v>89.690273943512409</v>
      </c>
      <c r="AO16" s="530"/>
      <c r="AP16" s="450">
        <f>AN16/AO15</f>
        <v>3.4496259209043236</v>
      </c>
      <c r="AQ16" s="192"/>
      <c r="AR16" s="258"/>
      <c r="AS16" s="2"/>
      <c r="AT16" s="2"/>
      <c r="AU16" s="530"/>
      <c r="AV16" s="116" t="s">
        <v>132</v>
      </c>
      <c r="AW16" s="117">
        <v>0</v>
      </c>
      <c r="AX16" s="530"/>
      <c r="AY16" s="450">
        <f>AW16/AX15</f>
        <v>0</v>
      </c>
      <c r="AZ16" s="192"/>
      <c r="BA16" s="258"/>
      <c r="BB16" s="2"/>
      <c r="BD16" s="530"/>
      <c r="BE16" s="116" t="s">
        <v>132</v>
      </c>
      <c r="BF16" s="117">
        <v>26.994160118921211</v>
      </c>
      <c r="BG16" s="530"/>
      <c r="BH16" s="450">
        <f>BF16/BG15</f>
        <v>1.0382369276508159</v>
      </c>
      <c r="BI16" s="192"/>
      <c r="BJ16" s="258"/>
      <c r="BK16" s="2"/>
    </row>
    <row r="17" spans="2:63">
      <c r="B17" s="527" t="s">
        <v>156</v>
      </c>
      <c r="C17" s="127" t="s">
        <v>128</v>
      </c>
      <c r="D17" s="246">
        <v>467</v>
      </c>
      <c r="E17" s="527">
        <v>26</v>
      </c>
      <c r="F17" s="449">
        <f t="shared" si="0"/>
        <v>17.96153846153846</v>
      </c>
      <c r="G17" s="194">
        <v>18.71</v>
      </c>
      <c r="H17" s="261">
        <v>21.5</v>
      </c>
      <c r="I17" s="2"/>
      <c r="J17" s="2"/>
      <c r="K17" s="527" t="s">
        <v>156</v>
      </c>
      <c r="L17" s="127" t="s">
        <v>128</v>
      </c>
      <c r="M17" s="128">
        <v>2122</v>
      </c>
      <c r="N17" s="527">
        <v>26</v>
      </c>
      <c r="O17" s="449">
        <f t="shared" si="1"/>
        <v>81.615384615384613</v>
      </c>
      <c r="P17" s="194">
        <v>79.14</v>
      </c>
      <c r="Q17" s="261">
        <v>85</v>
      </c>
      <c r="R17" s="2"/>
      <c r="S17" s="2"/>
      <c r="T17" s="527" t="s">
        <v>156</v>
      </c>
      <c r="U17" s="127" t="s">
        <v>128</v>
      </c>
      <c r="V17" s="128">
        <v>179</v>
      </c>
      <c r="W17" s="527">
        <v>26</v>
      </c>
      <c r="X17" s="449">
        <f t="shared" si="2"/>
        <v>6.884615384615385</v>
      </c>
      <c r="Y17" s="194">
        <v>7</v>
      </c>
      <c r="Z17" s="261">
        <v>10</v>
      </c>
      <c r="AA17" s="2"/>
      <c r="AB17" s="2"/>
      <c r="AC17" s="527" t="s">
        <v>156</v>
      </c>
      <c r="AD17" s="127" t="s">
        <v>128</v>
      </c>
      <c r="AE17" s="128">
        <v>294</v>
      </c>
      <c r="AF17" s="527">
        <v>26</v>
      </c>
      <c r="AG17" s="449">
        <f t="shared" si="3"/>
        <v>11.307692307692308</v>
      </c>
      <c r="AH17" s="194">
        <v>13</v>
      </c>
      <c r="AI17" s="261">
        <v>15</v>
      </c>
      <c r="AJ17" s="2"/>
      <c r="AK17" s="2"/>
      <c r="AL17" s="527" t="s">
        <v>156</v>
      </c>
      <c r="AM17" s="127" t="s">
        <v>128</v>
      </c>
      <c r="AN17" s="128">
        <v>587</v>
      </c>
      <c r="AO17" s="527">
        <v>26</v>
      </c>
      <c r="AP17" s="449">
        <f t="shared" si="4"/>
        <v>22.576923076923077</v>
      </c>
      <c r="AQ17" s="194">
        <v>21.88</v>
      </c>
      <c r="AR17" s="261">
        <v>24</v>
      </c>
      <c r="AS17" s="2"/>
      <c r="AT17" s="2"/>
      <c r="AU17" s="527" t="s">
        <v>156</v>
      </c>
      <c r="AV17" s="127" t="s">
        <v>128</v>
      </c>
      <c r="AW17" s="128">
        <v>233</v>
      </c>
      <c r="AX17" s="527">
        <v>26</v>
      </c>
      <c r="AY17" s="449">
        <f t="shared" si="5"/>
        <v>8.9615384615384617</v>
      </c>
      <c r="AZ17" s="194">
        <v>11</v>
      </c>
      <c r="BA17" s="261">
        <v>11</v>
      </c>
      <c r="BB17" s="2"/>
      <c r="BD17" s="527" t="s">
        <v>156</v>
      </c>
      <c r="BE17" s="127" t="s">
        <v>128</v>
      </c>
      <c r="BF17" s="128">
        <v>341</v>
      </c>
      <c r="BG17" s="527">
        <v>26</v>
      </c>
      <c r="BH17" s="449">
        <f t="shared" si="6"/>
        <v>13.115384615384615</v>
      </c>
      <c r="BI17" s="194">
        <v>13</v>
      </c>
      <c r="BJ17" s="261">
        <v>14</v>
      </c>
      <c r="BK17" s="2"/>
    </row>
    <row r="18" spans="2:63">
      <c r="B18" s="530"/>
      <c r="C18" s="116" t="s">
        <v>132</v>
      </c>
      <c r="D18" s="243">
        <v>407</v>
      </c>
      <c r="E18" s="530"/>
      <c r="F18" s="450">
        <f>D18/E17</f>
        <v>15.653846153846153</v>
      </c>
      <c r="G18" s="192"/>
      <c r="H18" s="258"/>
      <c r="I18" s="2"/>
      <c r="J18" s="2"/>
      <c r="K18" s="530"/>
      <c r="L18" s="116" t="s">
        <v>132</v>
      </c>
      <c r="M18" s="117">
        <v>1848</v>
      </c>
      <c r="N18" s="530"/>
      <c r="O18" s="450">
        <f>M18/N17</f>
        <v>71.07692307692308</v>
      </c>
      <c r="P18" s="192"/>
      <c r="Q18" s="258"/>
      <c r="R18" s="2"/>
      <c r="S18" s="2"/>
      <c r="T18" s="530"/>
      <c r="U18" s="116" t="s">
        <v>132</v>
      </c>
      <c r="V18" s="117">
        <v>156</v>
      </c>
      <c r="W18" s="530"/>
      <c r="X18" s="450">
        <f>V18/W17</f>
        <v>6</v>
      </c>
      <c r="Y18" s="192"/>
      <c r="Z18" s="258"/>
      <c r="AA18" s="2"/>
      <c r="AB18" s="2"/>
      <c r="AC18" s="530"/>
      <c r="AD18" s="116" t="s">
        <v>132</v>
      </c>
      <c r="AE18" s="117">
        <v>256.00913145041409</v>
      </c>
      <c r="AF18" s="530"/>
      <c r="AG18" s="450">
        <f>AE18/AF17</f>
        <v>9.8465050557851566</v>
      </c>
      <c r="AH18" s="192"/>
      <c r="AI18" s="258"/>
      <c r="AJ18" s="2"/>
      <c r="AK18" s="2"/>
      <c r="AL18" s="530"/>
      <c r="AM18" s="116" t="s">
        <v>132</v>
      </c>
      <c r="AN18" s="117">
        <v>511.14748354215328</v>
      </c>
      <c r="AO18" s="530"/>
      <c r="AP18" s="450">
        <f>AN18/AO17</f>
        <v>19.659518597775126</v>
      </c>
      <c r="AQ18" s="192"/>
      <c r="AR18" s="258"/>
      <c r="AS18" s="2"/>
      <c r="AT18" s="2"/>
      <c r="AU18" s="530"/>
      <c r="AV18" s="116" t="s">
        <v>132</v>
      </c>
      <c r="AW18" s="117">
        <v>202.89159057124652</v>
      </c>
      <c r="AX18" s="530"/>
      <c r="AY18" s="450">
        <f>AW18/AX17</f>
        <v>7.8035227142787127</v>
      </c>
      <c r="AZ18" s="192"/>
      <c r="BA18" s="258"/>
      <c r="BB18" s="2"/>
      <c r="BD18" s="530"/>
      <c r="BE18" s="116" t="s">
        <v>132</v>
      </c>
      <c r="BF18" s="117">
        <v>296.93576130813329</v>
      </c>
      <c r="BG18" s="530"/>
      <c r="BH18" s="450">
        <f>BF18/BG17</f>
        <v>11.420606204158974</v>
      </c>
      <c r="BI18" s="192"/>
      <c r="BJ18" s="258"/>
      <c r="BK18" s="2"/>
    </row>
    <row r="19" spans="2:63">
      <c r="B19" s="527" t="s">
        <v>157</v>
      </c>
      <c r="C19" s="127" t="s">
        <v>128</v>
      </c>
      <c r="D19" s="247"/>
      <c r="E19" s="527" t="s">
        <v>19</v>
      </c>
      <c r="F19" s="187" t="s">
        <v>19</v>
      </c>
      <c r="G19" s="207"/>
      <c r="H19" s="259"/>
      <c r="I19" s="2"/>
      <c r="J19" s="2"/>
      <c r="K19" s="527" t="s">
        <v>157</v>
      </c>
      <c r="L19" s="127" t="s">
        <v>128</v>
      </c>
      <c r="M19" s="128">
        <v>68</v>
      </c>
      <c r="N19" s="527" t="s">
        <v>19</v>
      </c>
      <c r="O19" s="187" t="s">
        <v>19</v>
      </c>
      <c r="P19" s="194" t="s">
        <v>19</v>
      </c>
      <c r="Q19" s="261" t="s">
        <v>19</v>
      </c>
      <c r="R19" s="2"/>
      <c r="S19" s="2"/>
      <c r="T19" s="527" t="s">
        <v>157</v>
      </c>
      <c r="U19" s="127" t="s">
        <v>128</v>
      </c>
      <c r="V19" s="206"/>
      <c r="W19" s="527" t="s">
        <v>19</v>
      </c>
      <c r="X19" s="187" t="s">
        <v>19</v>
      </c>
      <c r="Y19" s="207"/>
      <c r="Z19" s="259"/>
      <c r="AA19" s="2"/>
      <c r="AB19" s="2"/>
      <c r="AC19" s="527" t="s">
        <v>157</v>
      </c>
      <c r="AD19" s="127" t="s">
        <v>128</v>
      </c>
      <c r="AE19" s="206"/>
      <c r="AF19" s="527" t="s">
        <v>19</v>
      </c>
      <c r="AG19" s="187" t="s">
        <v>19</v>
      </c>
      <c r="AH19" s="207"/>
      <c r="AI19" s="259"/>
      <c r="AJ19" s="2"/>
      <c r="AK19" s="2"/>
      <c r="AL19" s="527" t="s">
        <v>157</v>
      </c>
      <c r="AM19" s="127" t="s">
        <v>128</v>
      </c>
      <c r="AN19" s="206"/>
      <c r="AO19" s="527" t="s">
        <v>19</v>
      </c>
      <c r="AP19" s="187" t="s">
        <v>19</v>
      </c>
      <c r="AQ19" s="207"/>
      <c r="AR19" s="259"/>
      <c r="AS19" s="2"/>
      <c r="AT19" s="2"/>
      <c r="AU19" s="527" t="s">
        <v>157</v>
      </c>
      <c r="AV19" s="127" t="s">
        <v>128</v>
      </c>
      <c r="AW19" s="206"/>
      <c r="AX19" s="527" t="s">
        <v>19</v>
      </c>
      <c r="AY19" s="187" t="s">
        <v>19</v>
      </c>
      <c r="AZ19" s="207"/>
      <c r="BA19" s="259"/>
      <c r="BB19" s="2"/>
      <c r="BD19" s="527" t="s">
        <v>157</v>
      </c>
      <c r="BE19" s="127" t="s">
        <v>128</v>
      </c>
      <c r="BF19" s="206"/>
      <c r="BG19" s="527" t="s">
        <v>19</v>
      </c>
      <c r="BH19" s="187" t="s">
        <v>19</v>
      </c>
      <c r="BI19" s="207"/>
      <c r="BJ19" s="259"/>
      <c r="BK19" s="2"/>
    </row>
    <row r="20" spans="2:63">
      <c r="B20" s="530"/>
      <c r="C20" s="116" t="s">
        <v>132</v>
      </c>
      <c r="D20" s="248"/>
      <c r="E20" s="530"/>
      <c r="F20" s="188" t="s">
        <v>19</v>
      </c>
      <c r="G20" s="208"/>
      <c r="H20" s="260"/>
      <c r="I20" s="2"/>
      <c r="J20" s="2"/>
      <c r="K20" s="530"/>
      <c r="L20" s="116" t="s">
        <v>132</v>
      </c>
      <c r="M20" s="117">
        <v>59</v>
      </c>
      <c r="N20" s="530"/>
      <c r="O20" s="188" t="s">
        <v>19</v>
      </c>
      <c r="P20" s="196" t="s">
        <v>19</v>
      </c>
      <c r="Q20" s="258" t="s">
        <v>19</v>
      </c>
      <c r="R20" s="2"/>
      <c r="S20" s="2"/>
      <c r="T20" s="530"/>
      <c r="U20" s="116" t="s">
        <v>132</v>
      </c>
      <c r="V20" s="201"/>
      <c r="W20" s="530"/>
      <c r="X20" s="188" t="s">
        <v>19</v>
      </c>
      <c r="Y20" s="208"/>
      <c r="Z20" s="260"/>
      <c r="AA20" s="2"/>
      <c r="AB20" s="2"/>
      <c r="AC20" s="530"/>
      <c r="AD20" s="116" t="s">
        <v>132</v>
      </c>
      <c r="AE20" s="201"/>
      <c r="AF20" s="530"/>
      <c r="AG20" s="188" t="s">
        <v>19</v>
      </c>
      <c r="AH20" s="208"/>
      <c r="AI20" s="260"/>
      <c r="AJ20" s="2"/>
      <c r="AK20" s="2"/>
      <c r="AL20" s="530"/>
      <c r="AM20" s="116" t="s">
        <v>132</v>
      </c>
      <c r="AN20" s="201"/>
      <c r="AO20" s="530"/>
      <c r="AP20" s="188" t="s">
        <v>19</v>
      </c>
      <c r="AQ20" s="208"/>
      <c r="AR20" s="260"/>
      <c r="AS20" s="2"/>
      <c r="AT20" s="2"/>
      <c r="AU20" s="530"/>
      <c r="AV20" s="116" t="s">
        <v>132</v>
      </c>
      <c r="AW20" s="201"/>
      <c r="AX20" s="530"/>
      <c r="AY20" s="188" t="s">
        <v>19</v>
      </c>
      <c r="AZ20" s="208"/>
      <c r="BA20" s="260"/>
      <c r="BB20" s="2"/>
      <c r="BD20" s="530"/>
      <c r="BE20" s="116" t="s">
        <v>132</v>
      </c>
      <c r="BF20" s="201"/>
      <c r="BG20" s="530"/>
      <c r="BH20" s="188" t="s">
        <v>19</v>
      </c>
      <c r="BI20" s="208"/>
      <c r="BJ20" s="260"/>
      <c r="BK20" s="2"/>
    </row>
    <row r="21" spans="2:63" ht="21" customHeight="1">
      <c r="B21" s="525" t="s">
        <v>159</v>
      </c>
      <c r="C21" s="209" t="s">
        <v>128</v>
      </c>
      <c r="D21" s="249">
        <f>D5+D9+D13+D15+D17+D19</f>
        <v>881</v>
      </c>
      <c r="E21" s="527" t="s">
        <v>19</v>
      </c>
      <c r="F21" s="251">
        <f>F5+F9+F13+F15+F17</f>
        <v>34.511538461538464</v>
      </c>
      <c r="G21" s="212">
        <f>G5+G7+G9+G11+G13+G15+G17+G19</f>
        <v>36</v>
      </c>
      <c r="H21" s="262">
        <f>H5+H7+H9+H11+H13+H15+H17+H19</f>
        <v>47.5</v>
      </c>
      <c r="I21" s="2"/>
      <c r="J21" s="2"/>
      <c r="K21" s="564" t="s">
        <v>159</v>
      </c>
      <c r="L21" s="209" t="s">
        <v>128</v>
      </c>
      <c r="M21" s="211">
        <f>M5+M7+M9+M11+M13+M15+M17+M19</f>
        <v>5319</v>
      </c>
      <c r="N21" s="565" t="s">
        <v>19</v>
      </c>
      <c r="O21" s="213">
        <f>O5+O7+O9+O11+O13+O15+O17</f>
        <v>214.06849816849817</v>
      </c>
      <c r="P21" s="212">
        <f>P5+P7+P9+P11+P13+P15+P17</f>
        <v>208.88</v>
      </c>
      <c r="Q21" s="262">
        <f>Q5+Q7+Q9+Q11+Q13+Q15+Q17</f>
        <v>235.5</v>
      </c>
      <c r="R21" s="2"/>
      <c r="S21" s="2"/>
      <c r="T21" s="564" t="s">
        <v>159</v>
      </c>
      <c r="U21" s="209" t="s">
        <v>128</v>
      </c>
      <c r="V21" s="211">
        <f>V5+V7+V9+V11+V13+V15+V17+V19</f>
        <v>563</v>
      </c>
      <c r="W21" s="565" t="s">
        <v>19</v>
      </c>
      <c r="X21" s="213">
        <f>X5+X7+X9+X11+X13+X15+X17</f>
        <v>22.809249084249085</v>
      </c>
      <c r="Y21" s="212">
        <f>Y5+Y7+Y9+Y11+Y13+Y15+Y17+Y19</f>
        <v>23.88</v>
      </c>
      <c r="Z21" s="262">
        <f>Z5+Z7+Z9+Z11+Z13+Z15+Z17+Z19</f>
        <v>31.5</v>
      </c>
      <c r="AA21" s="2"/>
      <c r="AB21" s="2"/>
      <c r="AC21" s="564" t="s">
        <v>159</v>
      </c>
      <c r="AD21" s="209" t="s">
        <v>128</v>
      </c>
      <c r="AE21" s="211">
        <f>AE5+AE7+AE9+AE11+AE13+AE15+AE17+AE19</f>
        <v>783</v>
      </c>
      <c r="AF21" s="565" t="s">
        <v>19</v>
      </c>
      <c r="AG21" s="213">
        <f>AG5+AG7+AG9+AG11+AG13+AG15+AG17</f>
        <v>32.997527472527473</v>
      </c>
      <c r="AH21" s="212">
        <f>AH5+AH7+AH9+AH11+AH13+AH15+AH17+AH19</f>
        <v>39</v>
      </c>
      <c r="AI21" s="262">
        <f>AI5+AI7+AI9+AI11+AI13+AI15+AI17+AI19</f>
        <v>47</v>
      </c>
      <c r="AJ21" s="2"/>
      <c r="AK21" s="2"/>
      <c r="AL21" s="564" t="s">
        <v>159</v>
      </c>
      <c r="AM21" s="209" t="s">
        <v>128</v>
      </c>
      <c r="AN21" s="211">
        <f>AN5+AN7+AN9+AN11+AN13+AN15+AN17+AN19</f>
        <v>1482</v>
      </c>
      <c r="AO21" s="565" t="s">
        <v>19</v>
      </c>
      <c r="AP21" s="213">
        <f>AP5+AP7+AP9+AP11+AP13+AP15+AP17</f>
        <v>61.53131868131868</v>
      </c>
      <c r="AQ21" s="212">
        <f>AQ5+AQ7+AQ9+AQ11+AQ13+AQ15+AQ17+AQ19</f>
        <v>58</v>
      </c>
      <c r="AR21" s="262">
        <f>AR5+AR7+AR9+AR11+AR13+AR15+AR17+AR19</f>
        <v>75</v>
      </c>
      <c r="AS21" s="2"/>
      <c r="AT21" s="2"/>
      <c r="AU21" s="564" t="s">
        <v>159</v>
      </c>
      <c r="AV21" s="209" t="s">
        <v>128</v>
      </c>
      <c r="AW21" s="211">
        <f>AW5+AW7+AW9+AW11+AW13+AW15+AW17+AW19</f>
        <v>533</v>
      </c>
      <c r="AX21" s="565" t="s">
        <v>19</v>
      </c>
      <c r="AY21" s="213">
        <f>AY5+AY7+AY9+AY11+AY13+AY15+AY17</f>
        <v>21.519871794871793</v>
      </c>
      <c r="AZ21" s="212">
        <f>AZ5+AZ7+AZ9+AZ11+AZ13+AZ15+AZ17+AZ19</f>
        <v>25</v>
      </c>
      <c r="BA21" s="262">
        <f>BA5+BA7+BA9+BA11+BA13+BA15+BA17+BA19</f>
        <v>30</v>
      </c>
      <c r="BB21" s="2"/>
      <c r="BD21" s="564" t="s">
        <v>159</v>
      </c>
      <c r="BE21" s="209" t="s">
        <v>128</v>
      </c>
      <c r="BF21" s="211">
        <f>BF5+BF7+BF9+BF11+BF13+BF15+BF17+BF19</f>
        <v>927</v>
      </c>
      <c r="BG21" s="565" t="s">
        <v>19</v>
      </c>
      <c r="BH21" s="213">
        <f>BH5+BH7+BH9+BH11+BH13+BH15+BH17</f>
        <v>37.906501831501835</v>
      </c>
      <c r="BI21" s="212">
        <f>BI5+BI7+BI9+BI11+BI13+BI15+BI17+BI19</f>
        <v>36</v>
      </c>
      <c r="BJ21" s="262">
        <f>BJ5+BJ7+BJ9+BJ11+BJ13+BJ15+BJ17+BJ19</f>
        <v>46.5</v>
      </c>
      <c r="BK21" s="2"/>
    </row>
    <row r="22" spans="2:63" ht="18.75" customHeight="1" thickBot="1">
      <c r="B22" s="526"/>
      <c r="C22" s="210" t="s">
        <v>132</v>
      </c>
      <c r="D22" s="250">
        <f>D6+D10+D14+D16+D18+D20</f>
        <v>767</v>
      </c>
      <c r="E22" s="528"/>
      <c r="F22" s="252">
        <f>F6+F10+F14+F16+F18</f>
        <v>30.027564102564099</v>
      </c>
      <c r="G22" s="197" t="s">
        <v>19</v>
      </c>
      <c r="H22" s="198" t="s">
        <v>19</v>
      </c>
      <c r="I22" s="2"/>
      <c r="J22" s="2"/>
      <c r="K22" s="536"/>
      <c r="L22" s="210" t="s">
        <v>132</v>
      </c>
      <c r="M22" s="156">
        <f>M6+M8+M10+M12+M14+M16+M18+M20</f>
        <v>4632</v>
      </c>
      <c r="N22" s="566"/>
      <c r="O22" s="189">
        <f>O6+O8+O10+O12+O14+O16+O18</f>
        <v>186.45347985347985</v>
      </c>
      <c r="P22" s="197" t="s">
        <v>19</v>
      </c>
      <c r="Q22" s="263" t="s">
        <v>19</v>
      </c>
      <c r="R22" s="2"/>
      <c r="S22" s="2"/>
      <c r="T22" s="536"/>
      <c r="U22" s="210" t="s">
        <v>132</v>
      </c>
      <c r="V22" s="156">
        <f>V6+V8+V10+V12+V14+V16+V18+V20</f>
        <v>490</v>
      </c>
      <c r="W22" s="566"/>
      <c r="X22" s="189">
        <f>X6+X8+X10+X12+X14+X16+X18</f>
        <v>19.841849816849816</v>
      </c>
      <c r="Y22" s="197" t="s">
        <v>19</v>
      </c>
      <c r="Z22" s="198" t="s">
        <v>19</v>
      </c>
      <c r="AA22" s="2"/>
      <c r="AB22" s="2"/>
      <c r="AC22" s="536"/>
      <c r="AD22" s="210" t="s">
        <v>132</v>
      </c>
      <c r="AE22" s="156">
        <f>AE6+AE8+AE10+AE12+AE14+AE16+AE18+AE20</f>
        <v>681.82023784242938</v>
      </c>
      <c r="AF22" s="566"/>
      <c r="AG22" s="189">
        <f>AG6+AG8+AG10+AG12+AG14+AG16+AG18</f>
        <v>28.733565810384135</v>
      </c>
      <c r="AH22" s="197" t="s">
        <v>19</v>
      </c>
      <c r="AI22" s="263" t="s">
        <v>19</v>
      </c>
      <c r="AJ22" s="2"/>
      <c r="AK22" s="2"/>
      <c r="AL22" s="536"/>
      <c r="AM22" s="210" t="s">
        <v>132</v>
      </c>
      <c r="AN22" s="156">
        <f>AN6+AN8+AN10+AN12+AN14+AN16+AN18+AN20</f>
        <v>1290.495009556169</v>
      </c>
      <c r="AO22" s="566"/>
      <c r="AP22" s="189">
        <f>AP6+AP8+AP10+AP12+AP14+AP16+AP18</f>
        <v>53.580202219738212</v>
      </c>
      <c r="AQ22" s="197" t="s">
        <v>19</v>
      </c>
      <c r="AR22" s="263" t="s">
        <v>19</v>
      </c>
      <c r="AS22" s="2"/>
      <c r="AT22" s="2"/>
      <c r="AU22" s="536"/>
      <c r="AV22" s="210" t="s">
        <v>132</v>
      </c>
      <c r="AW22" s="156">
        <f>AW6+AW8+AW10+AW12+AW14+AW16+AW18+AW20</f>
        <v>464.12539817370987</v>
      </c>
      <c r="AX22" s="566"/>
      <c r="AY22" s="189">
        <f>AY6+AY8+AY10+AY12+AY14+AY16+AY18</f>
        <v>18.739060160304053</v>
      </c>
      <c r="AZ22" s="197" t="s">
        <v>19</v>
      </c>
      <c r="BA22" s="263" t="s">
        <v>19</v>
      </c>
      <c r="BB22" s="2"/>
      <c r="BD22" s="536"/>
      <c r="BE22" s="210" t="s">
        <v>132</v>
      </c>
      <c r="BF22" s="156">
        <f>BF6+BF8+BF10+BF12+BF14+BF16+BF18+BF20</f>
        <v>807.21246549161162</v>
      </c>
      <c r="BG22" s="566"/>
      <c r="BH22" s="189">
        <f>BH6+BH8+BH10+BH12+BH14+BH16+BH18</f>
        <v>33.008199354443242</v>
      </c>
      <c r="BI22" s="197" t="s">
        <v>19</v>
      </c>
      <c r="BJ22" s="198" t="s">
        <v>19</v>
      </c>
      <c r="BK22" s="2"/>
    </row>
    <row r="23" spans="2:63">
      <c r="B23" s="2"/>
      <c r="C23" s="2"/>
      <c r="D23" s="2"/>
      <c r="E23" s="2"/>
      <c r="F23" s="2"/>
      <c r="G23" s="2"/>
      <c r="H23" s="92"/>
      <c r="I23" s="2"/>
      <c r="J23" s="2"/>
      <c r="K23" s="2"/>
      <c r="L23" s="2"/>
      <c r="M23" s="2"/>
      <c r="N23" s="2"/>
      <c r="O23" s="2"/>
      <c r="P23" s="2"/>
      <c r="Q23" s="92"/>
      <c r="R23" s="2"/>
      <c r="S23" s="2"/>
      <c r="T23" s="2"/>
      <c r="U23" s="2"/>
      <c r="V23" s="2"/>
      <c r="W23" s="2"/>
      <c r="X23" s="2"/>
      <c r="Y23" s="2"/>
      <c r="Z23" s="92"/>
      <c r="AA23" s="2"/>
      <c r="AB23" s="2"/>
      <c r="AC23" s="2"/>
      <c r="AD23" s="2"/>
      <c r="AE23" s="2"/>
      <c r="AF23" s="2"/>
      <c r="AG23" s="2"/>
      <c r="AH23" s="2"/>
      <c r="AI23" s="92"/>
      <c r="AJ23" s="2"/>
      <c r="AK23" s="2"/>
      <c r="AL23" s="2"/>
      <c r="AM23" s="2"/>
      <c r="AN23" s="2"/>
      <c r="AO23" s="2"/>
      <c r="AP23" s="2"/>
      <c r="AQ23" s="2"/>
      <c r="AR23" s="92"/>
      <c r="AS23" s="2"/>
      <c r="AT23" s="2"/>
      <c r="AU23" s="2"/>
      <c r="AV23" s="2"/>
      <c r="AW23" s="2"/>
      <c r="AX23" s="2"/>
      <c r="AY23" s="2"/>
      <c r="AZ23" s="2"/>
      <c r="BA23" s="92"/>
      <c r="BB23" s="2"/>
      <c r="BD23" s="2"/>
      <c r="BE23" s="2"/>
      <c r="BF23" s="2"/>
      <c r="BG23" s="2"/>
      <c r="BH23" s="2"/>
      <c r="BI23" s="2"/>
      <c r="BJ23" s="92"/>
      <c r="BK23" s="2"/>
    </row>
    <row r="24" spans="2:63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D24" s="2"/>
      <c r="BE24" s="2"/>
      <c r="BF24" s="2"/>
      <c r="BG24" s="2"/>
      <c r="BH24" s="2"/>
      <c r="BI24" s="2"/>
      <c r="BJ24" s="2"/>
      <c r="BK24" s="2"/>
    </row>
    <row r="25" spans="2:63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D25" s="2"/>
      <c r="BE25" s="2"/>
      <c r="BF25" s="2"/>
      <c r="BG25" s="2"/>
      <c r="BH25" s="2"/>
      <c r="BI25" s="2"/>
      <c r="BJ25" s="2"/>
      <c r="BK25" s="2"/>
    </row>
    <row r="26" spans="2:63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D26" s="2"/>
      <c r="BE26" s="2"/>
      <c r="BF26" s="2"/>
      <c r="BG26" s="2"/>
      <c r="BH26" s="2"/>
      <c r="BI26" s="2"/>
      <c r="BJ26" s="2"/>
      <c r="BK26" s="2"/>
    </row>
    <row r="28" spans="2:63">
      <c r="G28" s="495" t="s">
        <v>321</v>
      </c>
    </row>
  </sheetData>
  <mergeCells count="161">
    <mergeCell ref="BI3:BJ3"/>
    <mergeCell ref="AX3:AX4"/>
    <mergeCell ref="AY3:AY4"/>
    <mergeCell ref="AZ3:BA3"/>
    <mergeCell ref="BD3:BE4"/>
    <mergeCell ref="BF3:BF4"/>
    <mergeCell ref="BG3:BG4"/>
    <mergeCell ref="AN3:AN4"/>
    <mergeCell ref="AO3:AO4"/>
    <mergeCell ref="AP3:AP4"/>
    <mergeCell ref="AQ3:AR3"/>
    <mergeCell ref="AU3:AV4"/>
    <mergeCell ref="AW3:AW4"/>
    <mergeCell ref="AH3:AI3"/>
    <mergeCell ref="AL3:AM4"/>
    <mergeCell ref="P3:Q3"/>
    <mergeCell ref="T3:U4"/>
    <mergeCell ref="V3:V4"/>
    <mergeCell ref="W3:W4"/>
    <mergeCell ref="X3:X4"/>
    <mergeCell ref="Y3:Z3"/>
    <mergeCell ref="BH3:BH4"/>
    <mergeCell ref="B21:B22"/>
    <mergeCell ref="E21:E22"/>
    <mergeCell ref="B11:B12"/>
    <mergeCell ref="E11:E12"/>
    <mergeCell ref="B13:B14"/>
    <mergeCell ref="E13:E14"/>
    <mergeCell ref="B15:B16"/>
    <mergeCell ref="E15:E16"/>
    <mergeCell ref="AG3:AG4"/>
    <mergeCell ref="K3:L4"/>
    <mergeCell ref="M3:M4"/>
    <mergeCell ref="N3:N4"/>
    <mergeCell ref="O3:O4"/>
    <mergeCell ref="AC3:AD4"/>
    <mergeCell ref="AE3:AE4"/>
    <mergeCell ref="AF3:AF4"/>
    <mergeCell ref="AO21:AO22"/>
    <mergeCell ref="AU21:AU22"/>
    <mergeCell ref="AX21:AX22"/>
    <mergeCell ref="K19:K20"/>
    <mergeCell ref="N19:N20"/>
    <mergeCell ref="T19:T20"/>
    <mergeCell ref="W19:W20"/>
    <mergeCell ref="AC19:AC20"/>
    <mergeCell ref="W17:W18"/>
    <mergeCell ref="AC17:AC18"/>
    <mergeCell ref="AF17:AF18"/>
    <mergeCell ref="AL17:AL18"/>
    <mergeCell ref="AO17:AO18"/>
    <mergeCell ref="AU17:AU18"/>
    <mergeCell ref="AU19:AU20"/>
    <mergeCell ref="AX19:AX20"/>
    <mergeCell ref="BD19:BD20"/>
    <mergeCell ref="AX17:AX18"/>
    <mergeCell ref="BD17:BD18"/>
    <mergeCell ref="BG17:BG18"/>
    <mergeCell ref="B5:B6"/>
    <mergeCell ref="E5:E6"/>
    <mergeCell ref="B7:B8"/>
    <mergeCell ref="E7:E8"/>
    <mergeCell ref="B9:B10"/>
    <mergeCell ref="E9:E10"/>
    <mergeCell ref="AO15:AO16"/>
    <mergeCell ref="AU15:AU16"/>
    <mergeCell ref="AX15:AX16"/>
    <mergeCell ref="AX11:AX12"/>
    <mergeCell ref="B17:B18"/>
    <mergeCell ref="E17:E18"/>
    <mergeCell ref="B19:B20"/>
    <mergeCell ref="E19:E20"/>
    <mergeCell ref="BD13:BD14"/>
    <mergeCell ref="K13:K14"/>
    <mergeCell ref="N13:N14"/>
    <mergeCell ref="T13:T14"/>
    <mergeCell ref="W13:W14"/>
    <mergeCell ref="AC13:AC14"/>
    <mergeCell ref="BD21:BD22"/>
    <mergeCell ref="BG21:BG22"/>
    <mergeCell ref="B3:C4"/>
    <mergeCell ref="D3:D4"/>
    <mergeCell ref="E3:E4"/>
    <mergeCell ref="F3:F4"/>
    <mergeCell ref="G3:H3"/>
    <mergeCell ref="BG19:BG20"/>
    <mergeCell ref="K21:K22"/>
    <mergeCell ref="N21:N22"/>
    <mergeCell ref="T21:T22"/>
    <mergeCell ref="W21:W22"/>
    <mergeCell ref="AC21:AC22"/>
    <mergeCell ref="AF21:AF22"/>
    <mergeCell ref="AL21:AL22"/>
    <mergeCell ref="AF19:AF20"/>
    <mergeCell ref="AL19:AL20"/>
    <mergeCell ref="AO19:AO20"/>
    <mergeCell ref="AL11:AL12"/>
    <mergeCell ref="AO9:AO10"/>
    <mergeCell ref="AU9:AU10"/>
    <mergeCell ref="AX9:AX10"/>
    <mergeCell ref="AO11:AO12"/>
    <mergeCell ref="AU11:AU12"/>
    <mergeCell ref="BD15:BD16"/>
    <mergeCell ref="BG15:BG16"/>
    <mergeCell ref="K17:K18"/>
    <mergeCell ref="N17:N18"/>
    <mergeCell ref="T17:T18"/>
    <mergeCell ref="BG13:BG14"/>
    <mergeCell ref="K15:K16"/>
    <mergeCell ref="N15:N16"/>
    <mergeCell ref="T15:T16"/>
    <mergeCell ref="W15:W16"/>
    <mergeCell ref="AC15:AC16"/>
    <mergeCell ref="AF15:AF16"/>
    <mergeCell ref="AL15:AL16"/>
    <mergeCell ref="AF13:AF14"/>
    <mergeCell ref="AL13:AL14"/>
    <mergeCell ref="AO13:AO14"/>
    <mergeCell ref="AU13:AU14"/>
    <mergeCell ref="AX13:AX14"/>
    <mergeCell ref="BD9:BD10"/>
    <mergeCell ref="BG9:BG10"/>
    <mergeCell ref="K11:K12"/>
    <mergeCell ref="N11:N12"/>
    <mergeCell ref="T11:T12"/>
    <mergeCell ref="BG7:BG8"/>
    <mergeCell ref="K9:K10"/>
    <mergeCell ref="N9:N10"/>
    <mergeCell ref="T9:T10"/>
    <mergeCell ref="W9:W10"/>
    <mergeCell ref="AC9:AC10"/>
    <mergeCell ref="AF9:AF10"/>
    <mergeCell ref="AL9:AL10"/>
    <mergeCell ref="AF7:AF8"/>
    <mergeCell ref="AL7:AL8"/>
    <mergeCell ref="AO7:AO8"/>
    <mergeCell ref="AU7:AU8"/>
    <mergeCell ref="AX7:AX8"/>
    <mergeCell ref="BD7:BD8"/>
    <mergeCell ref="BD11:BD12"/>
    <mergeCell ref="BG11:BG12"/>
    <mergeCell ref="W11:W12"/>
    <mergeCell ref="AC11:AC12"/>
    <mergeCell ref="AF11:AF12"/>
    <mergeCell ref="AX5:AX6"/>
    <mergeCell ref="BD5:BD6"/>
    <mergeCell ref="BG5:BG6"/>
    <mergeCell ref="K7:K8"/>
    <mergeCell ref="N7:N8"/>
    <mergeCell ref="T7:T8"/>
    <mergeCell ref="W7:W8"/>
    <mergeCell ref="AC7:AC8"/>
    <mergeCell ref="W5:W6"/>
    <mergeCell ref="AC5:AC6"/>
    <mergeCell ref="AF5:AF6"/>
    <mergeCell ref="AL5:AL6"/>
    <mergeCell ref="AO5:AO6"/>
    <mergeCell ref="AU5:AU6"/>
    <mergeCell ref="K5:K6"/>
    <mergeCell ref="N5:N6"/>
    <mergeCell ref="T5:T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T132"/>
  <sheetViews>
    <sheetView view="pageLayout" zoomScaleNormal="100" workbookViewId="0">
      <selection activeCell="A2" sqref="A2"/>
    </sheetView>
  </sheetViews>
  <sheetFormatPr defaultRowHeight="12.75"/>
  <cols>
    <col min="1" max="1" width="6.7109375" style="393" customWidth="1"/>
    <col min="2" max="2" width="54.5703125" style="277" customWidth="1"/>
    <col min="3" max="3" width="8.85546875" style="392" customWidth="1"/>
    <col min="4" max="4" width="8.7109375" style="277" customWidth="1"/>
    <col min="5" max="5" width="10" style="277" customWidth="1"/>
    <col min="6" max="6" width="8.28515625" style="277" customWidth="1"/>
    <col min="7" max="7" width="8.5703125" style="277" hidden="1" customWidth="1"/>
    <col min="8" max="8" width="8" style="277" customWidth="1"/>
    <col min="9" max="9" width="8.28515625" style="277" customWidth="1"/>
    <col min="10" max="10" width="0.85546875" style="277" customWidth="1"/>
    <col min="11" max="11" width="4.5703125" style="391" customWidth="1"/>
    <col min="12" max="12" width="8.140625" style="390" customWidth="1"/>
    <col min="13" max="13" width="6.42578125" style="390" customWidth="1"/>
    <col min="14" max="14" width="9.140625" style="390" customWidth="1"/>
    <col min="15" max="15" width="8" style="390" hidden="1" customWidth="1"/>
    <col min="16" max="16" width="9.42578125" style="389" hidden="1" customWidth="1"/>
    <col min="17" max="17" width="5.140625" style="388" customWidth="1"/>
    <col min="18" max="18" width="8" style="277" customWidth="1"/>
    <col min="19" max="16384" width="9.140625" style="277"/>
  </cols>
  <sheetData>
    <row r="1" spans="1:20" ht="15.75">
      <c r="A1" s="448" t="s">
        <v>307</v>
      </c>
      <c r="K1" s="447"/>
      <c r="L1" s="446"/>
      <c r="Q1" s="445"/>
    </row>
    <row r="2" spans="1:20" ht="11.25" customHeight="1" thickBot="1">
      <c r="A2" s="448"/>
      <c r="K2" s="447"/>
      <c r="L2" s="446"/>
      <c r="Q2" s="445"/>
    </row>
    <row r="3" spans="1:20" s="392" customFormat="1" ht="13.5" thickBot="1">
      <c r="A3" s="581" t="s">
        <v>306</v>
      </c>
      <c r="B3" s="583" t="s">
        <v>305</v>
      </c>
      <c r="C3" s="585" t="s">
        <v>304</v>
      </c>
      <c r="D3" s="587" t="s">
        <v>303</v>
      </c>
      <c r="E3" s="588"/>
      <c r="F3" s="588"/>
      <c r="G3" s="588"/>
      <c r="H3" s="588"/>
      <c r="I3" s="589"/>
      <c r="J3" s="370"/>
      <c r="K3" s="444"/>
      <c r="L3" s="590" t="s">
        <v>302</v>
      </c>
      <c r="M3" s="591"/>
      <c r="N3" s="592"/>
      <c r="O3" s="443"/>
      <c r="P3" s="442"/>
      <c r="Q3" s="441"/>
      <c r="R3" s="370"/>
    </row>
    <row r="4" spans="1:20" s="382" customFormat="1" ht="38.25">
      <c r="A4" s="582"/>
      <c r="B4" s="584"/>
      <c r="C4" s="586"/>
      <c r="D4" s="440" t="s">
        <v>301</v>
      </c>
      <c r="E4" s="439" t="s">
        <v>300</v>
      </c>
      <c r="F4" s="439" t="s">
        <v>299</v>
      </c>
      <c r="G4" s="439" t="s">
        <v>298</v>
      </c>
      <c r="H4" s="439" t="s">
        <v>297</v>
      </c>
      <c r="I4" s="438" t="s">
        <v>296</v>
      </c>
      <c r="K4" s="437" t="s">
        <v>1</v>
      </c>
      <c r="L4" s="436" t="s">
        <v>213</v>
      </c>
      <c r="M4" s="435" t="s">
        <v>2</v>
      </c>
      <c r="N4" s="435" t="s">
        <v>3</v>
      </c>
      <c r="O4" s="494" t="s">
        <v>4</v>
      </c>
      <c r="P4" s="434" t="s">
        <v>5</v>
      </c>
      <c r="Q4" s="433" t="s">
        <v>0</v>
      </c>
      <c r="R4" s="451" t="s">
        <v>295</v>
      </c>
    </row>
    <row r="5" spans="1:20" s="409" customFormat="1" ht="15">
      <c r="A5" s="421">
        <v>1800</v>
      </c>
      <c r="B5" s="420" t="s">
        <v>6</v>
      </c>
      <c r="C5" s="423">
        <v>4271</v>
      </c>
      <c r="D5" s="418">
        <v>3566</v>
      </c>
      <c r="E5" s="417">
        <v>712</v>
      </c>
      <c r="F5" s="417">
        <v>0</v>
      </c>
      <c r="G5" s="417">
        <v>100</v>
      </c>
      <c r="H5" s="417">
        <v>0</v>
      </c>
      <c r="I5" s="416">
        <v>-107</v>
      </c>
      <c r="K5" s="432" t="s">
        <v>8</v>
      </c>
      <c r="L5" s="431">
        <v>589</v>
      </c>
      <c r="M5" s="430"/>
      <c r="N5" s="430">
        <f t="shared" ref="N5:N36" si="0">SUM(L5:M5)</f>
        <v>589</v>
      </c>
      <c r="O5" s="430">
        <v>720</v>
      </c>
      <c r="P5" s="430">
        <f t="shared" ref="P5:P36" si="1">N5/O5*100</f>
        <v>81.805555555555557</v>
      </c>
      <c r="Q5" s="429" t="s">
        <v>7</v>
      </c>
      <c r="R5" s="452">
        <f>D5/L5*1000</f>
        <v>6054.3293718166378</v>
      </c>
    </row>
    <row r="6" spans="1:20" s="409" customFormat="1" ht="15">
      <c r="A6" s="421">
        <v>1801</v>
      </c>
      <c r="B6" s="420" t="s">
        <v>294</v>
      </c>
      <c r="C6" s="423">
        <v>3465</v>
      </c>
      <c r="D6" s="418">
        <v>2822</v>
      </c>
      <c r="E6" s="417">
        <v>728</v>
      </c>
      <c r="F6" s="417">
        <v>0</v>
      </c>
      <c r="G6" s="417">
        <v>0</v>
      </c>
      <c r="H6" s="417">
        <v>0</v>
      </c>
      <c r="I6" s="416">
        <v>-85</v>
      </c>
      <c r="K6" s="415" t="s">
        <v>8</v>
      </c>
      <c r="L6" s="422">
        <v>477</v>
      </c>
      <c r="M6" s="412"/>
      <c r="N6" s="412">
        <f t="shared" si="0"/>
        <v>477</v>
      </c>
      <c r="O6" s="412">
        <v>510</v>
      </c>
      <c r="P6" s="412">
        <f t="shared" si="1"/>
        <v>93.529411764705884</v>
      </c>
      <c r="Q6" s="428" t="s">
        <v>7</v>
      </c>
      <c r="R6" s="453">
        <f>D6/L6*1000</f>
        <v>5916.1425576519923</v>
      </c>
    </row>
    <row r="7" spans="1:20" s="409" customFormat="1" ht="25.5">
      <c r="A7" s="421">
        <v>1810</v>
      </c>
      <c r="B7" s="420" t="s">
        <v>10</v>
      </c>
      <c r="C7" s="423">
        <v>3995</v>
      </c>
      <c r="D7" s="418">
        <v>1468</v>
      </c>
      <c r="E7" s="417">
        <v>2441</v>
      </c>
      <c r="F7" s="417">
        <v>0</v>
      </c>
      <c r="G7" s="417">
        <v>85</v>
      </c>
      <c r="H7" s="417">
        <v>67</v>
      </c>
      <c r="I7" s="416">
        <v>-66</v>
      </c>
      <c r="K7" s="415" t="s">
        <v>8</v>
      </c>
      <c r="L7" s="422">
        <v>324</v>
      </c>
      <c r="M7" s="412"/>
      <c r="N7" s="412">
        <f t="shared" si="0"/>
        <v>324</v>
      </c>
      <c r="O7" s="412">
        <v>370</v>
      </c>
      <c r="P7" s="412">
        <f t="shared" si="1"/>
        <v>87.567567567567579</v>
      </c>
      <c r="Q7" s="428" t="s">
        <v>7</v>
      </c>
      <c r="R7" s="453">
        <f>D7/L7*1000</f>
        <v>4530.8641975308637</v>
      </c>
    </row>
    <row r="8" spans="1:20" s="409" customFormat="1" ht="25.5">
      <c r="A8" s="421">
        <v>1811</v>
      </c>
      <c r="B8" s="420" t="s">
        <v>17</v>
      </c>
      <c r="C8" s="423">
        <v>9341</v>
      </c>
      <c r="D8" s="418">
        <v>7552</v>
      </c>
      <c r="E8" s="417">
        <v>2000</v>
      </c>
      <c r="F8" s="417">
        <v>21</v>
      </c>
      <c r="G8" s="417">
        <v>0</v>
      </c>
      <c r="H8" s="417">
        <v>0</v>
      </c>
      <c r="I8" s="416">
        <v>-232</v>
      </c>
      <c r="K8" s="427" t="s">
        <v>18</v>
      </c>
      <c r="L8" s="422">
        <v>333</v>
      </c>
      <c r="M8" s="412"/>
      <c r="N8" s="412">
        <f t="shared" si="0"/>
        <v>333</v>
      </c>
      <c r="O8" s="412">
        <v>360</v>
      </c>
      <c r="P8" s="412">
        <f t="shared" si="1"/>
        <v>92.5</v>
      </c>
      <c r="Q8" s="428" t="s">
        <v>7</v>
      </c>
      <c r="R8" s="579">
        <f>D8/(L8+L9)*1000</f>
        <v>7064.5463049579039</v>
      </c>
    </row>
    <row r="9" spans="1:20" s="409" customFormat="1" ht="25.5">
      <c r="A9" s="421">
        <v>1811</v>
      </c>
      <c r="B9" s="420" t="s">
        <v>17</v>
      </c>
      <c r="C9" s="423"/>
      <c r="D9" s="418"/>
      <c r="E9" s="417"/>
      <c r="F9" s="417"/>
      <c r="G9" s="417"/>
      <c r="H9" s="417"/>
      <c r="I9" s="416"/>
      <c r="K9" s="415" t="s">
        <v>8</v>
      </c>
      <c r="L9" s="422">
        <v>736</v>
      </c>
      <c r="M9" s="412">
        <v>120</v>
      </c>
      <c r="N9" s="412">
        <f t="shared" si="0"/>
        <v>856</v>
      </c>
      <c r="O9" s="412">
        <v>1203</v>
      </c>
      <c r="P9" s="412">
        <f t="shared" si="1"/>
        <v>71.15544472152952</v>
      </c>
      <c r="Q9" s="428" t="s">
        <v>7</v>
      </c>
      <c r="R9" s="580"/>
    </row>
    <row r="10" spans="1:20" s="409" customFormat="1" ht="15">
      <c r="A10" s="421">
        <v>1812</v>
      </c>
      <c r="B10" s="420" t="s">
        <v>15</v>
      </c>
      <c r="C10" s="423">
        <v>5272</v>
      </c>
      <c r="D10" s="418">
        <v>2073</v>
      </c>
      <c r="E10" s="417">
        <v>2750</v>
      </c>
      <c r="F10" s="417">
        <v>0</v>
      </c>
      <c r="G10" s="417">
        <v>60</v>
      </c>
      <c r="H10" s="417">
        <v>517</v>
      </c>
      <c r="I10" s="416">
        <v>-128</v>
      </c>
      <c r="J10" s="277"/>
      <c r="K10" s="415" t="s">
        <v>8</v>
      </c>
      <c r="L10" s="422">
        <v>267</v>
      </c>
      <c r="M10" s="412"/>
      <c r="N10" s="412">
        <f t="shared" si="0"/>
        <v>267</v>
      </c>
      <c r="O10" s="412">
        <v>574</v>
      </c>
      <c r="P10" s="412">
        <f t="shared" si="1"/>
        <v>46.515679442508713</v>
      </c>
      <c r="Q10" s="428" t="s">
        <v>7</v>
      </c>
      <c r="R10" s="453">
        <f t="shared" ref="R10:R24" si="2">D10/L10*1000</f>
        <v>7764.0449438202249</v>
      </c>
      <c r="S10" s="277"/>
      <c r="T10" s="277"/>
    </row>
    <row r="11" spans="1:20" s="409" customFormat="1" ht="15">
      <c r="A11" s="421">
        <v>1814</v>
      </c>
      <c r="B11" s="420" t="s">
        <v>14</v>
      </c>
      <c r="C11" s="423">
        <v>2312</v>
      </c>
      <c r="D11" s="418">
        <v>1748</v>
      </c>
      <c r="E11" s="417">
        <v>565</v>
      </c>
      <c r="F11" s="417">
        <v>35</v>
      </c>
      <c r="G11" s="417">
        <v>0</v>
      </c>
      <c r="H11" s="417">
        <v>0</v>
      </c>
      <c r="I11" s="416">
        <v>-36</v>
      </c>
      <c r="J11" s="277"/>
      <c r="K11" s="415" t="s">
        <v>8</v>
      </c>
      <c r="L11" s="422">
        <v>292</v>
      </c>
      <c r="M11" s="412">
        <v>28</v>
      </c>
      <c r="N11" s="412">
        <f t="shared" si="0"/>
        <v>320</v>
      </c>
      <c r="O11" s="412">
        <v>335</v>
      </c>
      <c r="P11" s="412">
        <f t="shared" si="1"/>
        <v>95.522388059701484</v>
      </c>
      <c r="Q11" s="428" t="s">
        <v>7</v>
      </c>
      <c r="R11" s="453">
        <f t="shared" si="2"/>
        <v>5986.3013698630139</v>
      </c>
      <c r="S11" s="277"/>
      <c r="T11" s="277"/>
    </row>
    <row r="12" spans="1:20" s="409" customFormat="1" ht="25.5">
      <c r="A12" s="421">
        <v>1860</v>
      </c>
      <c r="B12" s="420" t="s">
        <v>13</v>
      </c>
      <c r="C12" s="423">
        <v>8054</v>
      </c>
      <c r="D12" s="418">
        <v>4388</v>
      </c>
      <c r="E12" s="417">
        <v>3766</v>
      </c>
      <c r="F12" s="417">
        <v>0</v>
      </c>
      <c r="G12" s="417">
        <v>0</v>
      </c>
      <c r="H12" s="417">
        <v>0</v>
      </c>
      <c r="I12" s="416">
        <v>-100</v>
      </c>
      <c r="K12" s="415" t="s">
        <v>8</v>
      </c>
      <c r="L12" s="422">
        <v>450</v>
      </c>
      <c r="M12" s="412"/>
      <c r="N12" s="412">
        <f t="shared" si="0"/>
        <v>450</v>
      </c>
      <c r="O12" s="412">
        <v>666</v>
      </c>
      <c r="P12" s="412">
        <f t="shared" si="1"/>
        <v>67.567567567567565</v>
      </c>
      <c r="Q12" s="428" t="s">
        <v>7</v>
      </c>
      <c r="R12" s="453">
        <f t="shared" si="2"/>
        <v>9751.1111111111113</v>
      </c>
    </row>
    <row r="13" spans="1:20" s="409" customFormat="1" ht="25.5">
      <c r="A13" s="421">
        <v>1861</v>
      </c>
      <c r="B13" s="420" t="s">
        <v>12</v>
      </c>
      <c r="C13" s="423">
        <v>5113</v>
      </c>
      <c r="D13" s="418">
        <v>2820</v>
      </c>
      <c r="E13" s="417">
        <v>2303</v>
      </c>
      <c r="F13" s="417">
        <v>0</v>
      </c>
      <c r="G13" s="417">
        <v>0</v>
      </c>
      <c r="H13" s="417">
        <v>80</v>
      </c>
      <c r="I13" s="416">
        <v>-90</v>
      </c>
      <c r="K13" s="415" t="s">
        <v>8</v>
      </c>
      <c r="L13" s="422">
        <v>410</v>
      </c>
      <c r="M13" s="412"/>
      <c r="N13" s="412">
        <f t="shared" si="0"/>
        <v>410</v>
      </c>
      <c r="O13" s="412">
        <v>664</v>
      </c>
      <c r="P13" s="412">
        <f t="shared" si="1"/>
        <v>61.746987951807228</v>
      </c>
      <c r="Q13" s="428" t="s">
        <v>7</v>
      </c>
      <c r="R13" s="453">
        <f t="shared" si="2"/>
        <v>6878.0487804878048</v>
      </c>
    </row>
    <row r="14" spans="1:20" s="409" customFormat="1" ht="25.5">
      <c r="A14" s="421">
        <v>1862</v>
      </c>
      <c r="B14" s="420" t="s">
        <v>16</v>
      </c>
      <c r="C14" s="423">
        <v>3044</v>
      </c>
      <c r="D14" s="418">
        <v>1501</v>
      </c>
      <c r="E14" s="417">
        <v>925</v>
      </c>
      <c r="F14" s="417">
        <v>0</v>
      </c>
      <c r="G14" s="417">
        <v>0</v>
      </c>
      <c r="H14" s="417">
        <v>650</v>
      </c>
      <c r="I14" s="416">
        <v>-32</v>
      </c>
      <c r="K14" s="415" t="s">
        <v>8</v>
      </c>
      <c r="L14" s="422">
        <v>108</v>
      </c>
      <c r="M14" s="412">
        <v>69</v>
      </c>
      <c r="N14" s="412">
        <f t="shared" si="0"/>
        <v>177</v>
      </c>
      <c r="O14" s="412">
        <v>300</v>
      </c>
      <c r="P14" s="412">
        <f t="shared" si="1"/>
        <v>59</v>
      </c>
      <c r="Q14" s="428" t="s">
        <v>7</v>
      </c>
      <c r="R14" s="453">
        <f t="shared" si="2"/>
        <v>13898.14814814815</v>
      </c>
    </row>
    <row r="15" spans="1:20" s="409" customFormat="1" ht="25.5">
      <c r="A15" s="421">
        <v>1863</v>
      </c>
      <c r="B15" s="420" t="s">
        <v>258</v>
      </c>
      <c r="C15" s="423">
        <v>12636</v>
      </c>
      <c r="D15" s="418">
        <v>8196</v>
      </c>
      <c r="E15" s="417">
        <v>4550</v>
      </c>
      <c r="F15" s="417">
        <v>5</v>
      </c>
      <c r="G15" s="417">
        <v>100</v>
      </c>
      <c r="H15" s="417">
        <v>0</v>
      </c>
      <c r="I15" s="416">
        <v>-215</v>
      </c>
      <c r="K15" s="415" t="s">
        <v>8</v>
      </c>
      <c r="L15" s="422">
        <v>853</v>
      </c>
      <c r="M15" s="412"/>
      <c r="N15" s="412">
        <f t="shared" si="0"/>
        <v>853</v>
      </c>
      <c r="O15" s="412">
        <v>940</v>
      </c>
      <c r="P15" s="412">
        <f t="shared" si="1"/>
        <v>90.744680851063833</v>
      </c>
      <c r="Q15" s="428" t="s">
        <v>7</v>
      </c>
      <c r="R15" s="453">
        <f t="shared" si="2"/>
        <v>9608.4407971864002</v>
      </c>
    </row>
    <row r="16" spans="1:20" ht="15">
      <c r="A16" s="421">
        <v>2798</v>
      </c>
      <c r="B16" s="420" t="s">
        <v>293</v>
      </c>
      <c r="C16" s="423">
        <v>4057</v>
      </c>
      <c r="D16" s="418">
        <v>3011</v>
      </c>
      <c r="E16" s="417">
        <v>341</v>
      </c>
      <c r="F16" s="417">
        <v>750</v>
      </c>
      <c r="G16" s="417">
        <v>0</v>
      </c>
      <c r="H16" s="417">
        <v>45</v>
      </c>
      <c r="I16" s="416">
        <v>-90</v>
      </c>
      <c r="J16" s="409"/>
      <c r="K16" s="415" t="s">
        <v>8</v>
      </c>
      <c r="L16" s="414">
        <v>497</v>
      </c>
      <c r="M16" s="411"/>
      <c r="N16" s="412">
        <f t="shared" si="0"/>
        <v>497</v>
      </c>
      <c r="O16" s="412">
        <v>500</v>
      </c>
      <c r="P16" s="412">
        <f t="shared" si="1"/>
        <v>99.4</v>
      </c>
      <c r="Q16" s="410" t="s">
        <v>21</v>
      </c>
      <c r="R16" s="453">
        <f t="shared" si="2"/>
        <v>6058.3501006036213</v>
      </c>
      <c r="S16" s="409"/>
      <c r="T16" s="409"/>
    </row>
    <row r="17" spans="1:20">
      <c r="A17" s="421">
        <v>2800</v>
      </c>
      <c r="B17" s="420" t="s">
        <v>292</v>
      </c>
      <c r="C17" s="423">
        <v>7649</v>
      </c>
      <c r="D17" s="418">
        <v>4376</v>
      </c>
      <c r="E17" s="417">
        <v>1322</v>
      </c>
      <c r="F17" s="417">
        <v>1300</v>
      </c>
      <c r="G17" s="417">
        <v>0</v>
      </c>
      <c r="H17" s="417">
        <v>682</v>
      </c>
      <c r="I17" s="416">
        <v>-31</v>
      </c>
      <c r="K17" s="415" t="s">
        <v>8</v>
      </c>
      <c r="L17" s="414">
        <v>416</v>
      </c>
      <c r="M17" s="411"/>
      <c r="N17" s="412">
        <f t="shared" si="0"/>
        <v>416</v>
      </c>
      <c r="O17" s="412">
        <v>450</v>
      </c>
      <c r="P17" s="412">
        <f t="shared" si="1"/>
        <v>92.444444444444443</v>
      </c>
      <c r="Q17" s="410" t="s">
        <v>21</v>
      </c>
      <c r="R17" s="453">
        <f t="shared" si="2"/>
        <v>10519.23076923077</v>
      </c>
    </row>
    <row r="18" spans="1:20" s="409" customFormat="1" ht="15">
      <c r="A18" s="421">
        <v>2801</v>
      </c>
      <c r="B18" s="420" t="s">
        <v>291</v>
      </c>
      <c r="C18" s="423">
        <v>2281</v>
      </c>
      <c r="D18" s="418">
        <v>1694</v>
      </c>
      <c r="E18" s="417">
        <v>542</v>
      </c>
      <c r="F18" s="417">
        <v>0</v>
      </c>
      <c r="G18" s="417">
        <v>100</v>
      </c>
      <c r="H18" s="417">
        <v>0</v>
      </c>
      <c r="I18" s="416">
        <v>-55</v>
      </c>
      <c r="K18" s="415" t="s">
        <v>8</v>
      </c>
      <c r="L18" s="414">
        <v>358</v>
      </c>
      <c r="M18" s="411"/>
      <c r="N18" s="412">
        <f t="shared" si="0"/>
        <v>358</v>
      </c>
      <c r="O18" s="412">
        <v>360</v>
      </c>
      <c r="P18" s="412">
        <f t="shared" si="1"/>
        <v>99.444444444444443</v>
      </c>
      <c r="Q18" s="410" t="s">
        <v>21</v>
      </c>
      <c r="R18" s="453">
        <f t="shared" si="2"/>
        <v>4731.843575418995</v>
      </c>
    </row>
    <row r="19" spans="1:20" s="409" customFormat="1" ht="15">
      <c r="A19" s="421">
        <v>2802</v>
      </c>
      <c r="B19" s="420" t="s">
        <v>290</v>
      </c>
      <c r="C19" s="423">
        <v>6653</v>
      </c>
      <c r="D19" s="418">
        <v>2971</v>
      </c>
      <c r="E19" s="417">
        <v>1995</v>
      </c>
      <c r="F19" s="417">
        <v>0</v>
      </c>
      <c r="G19" s="417">
        <v>0</v>
      </c>
      <c r="H19" s="417">
        <v>1740</v>
      </c>
      <c r="I19" s="416">
        <v>-53</v>
      </c>
      <c r="K19" s="415" t="s">
        <v>8</v>
      </c>
      <c r="L19" s="414">
        <v>617</v>
      </c>
      <c r="M19" s="411"/>
      <c r="N19" s="412">
        <f t="shared" si="0"/>
        <v>617</v>
      </c>
      <c r="O19" s="412">
        <v>620</v>
      </c>
      <c r="P19" s="412">
        <f t="shared" si="1"/>
        <v>99.516129032258064</v>
      </c>
      <c r="Q19" s="410" t="s">
        <v>21</v>
      </c>
      <c r="R19" s="453">
        <f t="shared" si="2"/>
        <v>4815.2350081037275</v>
      </c>
    </row>
    <row r="20" spans="1:20" ht="15">
      <c r="A20" s="421">
        <v>2803</v>
      </c>
      <c r="B20" s="420" t="s">
        <v>289</v>
      </c>
      <c r="C20" s="423">
        <v>8841</v>
      </c>
      <c r="D20" s="418">
        <v>4878</v>
      </c>
      <c r="E20" s="417">
        <v>4150</v>
      </c>
      <c r="F20" s="417">
        <v>0</v>
      </c>
      <c r="G20" s="417">
        <v>0</v>
      </c>
      <c r="H20" s="417">
        <v>0</v>
      </c>
      <c r="I20" s="416">
        <v>-187</v>
      </c>
      <c r="J20" s="409"/>
      <c r="K20" s="415" t="s">
        <v>8</v>
      </c>
      <c r="L20" s="414">
        <v>823</v>
      </c>
      <c r="M20" s="412"/>
      <c r="N20" s="412">
        <f t="shared" si="0"/>
        <v>823</v>
      </c>
      <c r="O20" s="412">
        <v>870</v>
      </c>
      <c r="P20" s="412">
        <f t="shared" si="1"/>
        <v>94.597701149425291</v>
      </c>
      <c r="Q20" s="410" t="s">
        <v>21</v>
      </c>
      <c r="R20" s="453">
        <f t="shared" si="2"/>
        <v>5927.0959902794648</v>
      </c>
      <c r="S20" s="409"/>
      <c r="T20" s="409"/>
    </row>
    <row r="21" spans="1:20" ht="15">
      <c r="A21" s="421">
        <v>2804</v>
      </c>
      <c r="B21" s="420" t="s">
        <v>288</v>
      </c>
      <c r="C21" s="423">
        <v>3372</v>
      </c>
      <c r="D21" s="418">
        <v>2762</v>
      </c>
      <c r="E21" s="417">
        <v>379</v>
      </c>
      <c r="F21" s="417">
        <v>30</v>
      </c>
      <c r="G21" s="417">
        <v>250</v>
      </c>
      <c r="H21" s="417">
        <v>0</v>
      </c>
      <c r="I21" s="416">
        <v>-49</v>
      </c>
      <c r="J21" s="409"/>
      <c r="K21" s="415" t="s">
        <v>8</v>
      </c>
      <c r="L21" s="414">
        <v>556</v>
      </c>
      <c r="M21" s="411"/>
      <c r="N21" s="412">
        <f t="shared" si="0"/>
        <v>556</v>
      </c>
      <c r="O21" s="412">
        <v>640</v>
      </c>
      <c r="P21" s="412">
        <f t="shared" si="1"/>
        <v>86.875</v>
      </c>
      <c r="Q21" s="410" t="s">
        <v>21</v>
      </c>
      <c r="R21" s="453">
        <f t="shared" si="2"/>
        <v>4967.6258992805751</v>
      </c>
      <c r="S21" s="409"/>
      <c r="T21" s="409"/>
    </row>
    <row r="22" spans="1:20" ht="15">
      <c r="A22" s="421">
        <v>2806</v>
      </c>
      <c r="B22" s="420" t="s">
        <v>287</v>
      </c>
      <c r="C22" s="423">
        <v>7577</v>
      </c>
      <c r="D22" s="418">
        <v>3942</v>
      </c>
      <c r="E22" s="417">
        <v>2930</v>
      </c>
      <c r="F22" s="417">
        <v>90</v>
      </c>
      <c r="G22" s="417">
        <v>0</v>
      </c>
      <c r="H22" s="417">
        <v>700</v>
      </c>
      <c r="I22" s="416">
        <v>-85</v>
      </c>
      <c r="J22" s="409"/>
      <c r="K22" s="415" t="s">
        <v>8</v>
      </c>
      <c r="L22" s="414">
        <v>746</v>
      </c>
      <c r="M22" s="411"/>
      <c r="N22" s="412">
        <f t="shared" si="0"/>
        <v>746</v>
      </c>
      <c r="O22" s="412">
        <v>760</v>
      </c>
      <c r="P22" s="412">
        <f t="shared" si="1"/>
        <v>98.15789473684211</v>
      </c>
      <c r="Q22" s="410" t="s">
        <v>21</v>
      </c>
      <c r="R22" s="453">
        <f t="shared" si="2"/>
        <v>5284.1823056300263</v>
      </c>
      <c r="S22" s="409"/>
      <c r="T22" s="409"/>
    </row>
    <row r="23" spans="1:20" ht="15">
      <c r="A23" s="421">
        <v>2807</v>
      </c>
      <c r="B23" s="420" t="s">
        <v>286</v>
      </c>
      <c r="C23" s="423">
        <v>4554</v>
      </c>
      <c r="D23" s="418">
        <v>2779</v>
      </c>
      <c r="E23" s="417">
        <v>686</v>
      </c>
      <c r="F23" s="417">
        <v>0</v>
      </c>
      <c r="G23" s="417">
        <v>120</v>
      </c>
      <c r="H23" s="417">
        <v>1000</v>
      </c>
      <c r="I23" s="416">
        <v>-31</v>
      </c>
      <c r="J23" s="409"/>
      <c r="K23" s="415" t="s">
        <v>8</v>
      </c>
      <c r="L23" s="414">
        <v>578</v>
      </c>
      <c r="M23" s="411"/>
      <c r="N23" s="412">
        <f t="shared" si="0"/>
        <v>578</v>
      </c>
      <c r="O23" s="412">
        <v>1012</v>
      </c>
      <c r="P23" s="412">
        <f t="shared" si="1"/>
        <v>57.114624505928859</v>
      </c>
      <c r="Q23" s="410" t="s">
        <v>21</v>
      </c>
      <c r="R23" s="453">
        <f t="shared" si="2"/>
        <v>4807.9584775086505</v>
      </c>
      <c r="S23" s="409"/>
      <c r="T23" s="409"/>
    </row>
    <row r="24" spans="1:20" ht="15">
      <c r="A24" s="421">
        <v>2808</v>
      </c>
      <c r="B24" s="420" t="s">
        <v>285</v>
      </c>
      <c r="C24" s="423">
        <v>8803</v>
      </c>
      <c r="D24" s="418">
        <v>4621</v>
      </c>
      <c r="E24" s="417">
        <v>4163</v>
      </c>
      <c r="F24" s="417">
        <v>0</v>
      </c>
      <c r="G24" s="417">
        <v>120</v>
      </c>
      <c r="H24" s="417">
        <v>0</v>
      </c>
      <c r="I24" s="416">
        <v>-101</v>
      </c>
      <c r="J24" s="409"/>
      <c r="K24" s="415" t="s">
        <v>8</v>
      </c>
      <c r="L24" s="414">
        <v>773</v>
      </c>
      <c r="M24" s="411"/>
      <c r="N24" s="412">
        <f t="shared" si="0"/>
        <v>773</v>
      </c>
      <c r="O24" s="412">
        <v>800</v>
      </c>
      <c r="P24" s="412">
        <f t="shared" si="1"/>
        <v>96.625</v>
      </c>
      <c r="Q24" s="410" t="s">
        <v>21</v>
      </c>
      <c r="R24" s="453">
        <f t="shared" si="2"/>
        <v>5978.0077619663643</v>
      </c>
      <c r="S24" s="409"/>
      <c r="T24" s="409"/>
    </row>
    <row r="25" spans="1:20" s="409" customFormat="1" ht="38.25">
      <c r="A25" s="421">
        <v>2810</v>
      </c>
      <c r="B25" s="420" t="s">
        <v>284</v>
      </c>
      <c r="C25" s="423">
        <v>6639</v>
      </c>
      <c r="D25" s="418">
        <v>5148</v>
      </c>
      <c r="E25" s="417">
        <v>1178</v>
      </c>
      <c r="F25" s="417">
        <v>0</v>
      </c>
      <c r="G25" s="417">
        <v>100</v>
      </c>
      <c r="H25" s="417">
        <v>310</v>
      </c>
      <c r="I25" s="416">
        <v>-97</v>
      </c>
      <c r="J25" s="277"/>
      <c r="K25" s="427" t="s">
        <v>18</v>
      </c>
      <c r="L25" s="422">
        <v>259</v>
      </c>
      <c r="M25" s="412">
        <v>188</v>
      </c>
      <c r="N25" s="412">
        <f t="shared" si="0"/>
        <v>447</v>
      </c>
      <c r="O25" s="412">
        <v>420</v>
      </c>
      <c r="P25" s="412">
        <f t="shared" si="1"/>
        <v>106.42857142857143</v>
      </c>
      <c r="Q25" s="410" t="s">
        <v>21</v>
      </c>
      <c r="R25" s="579">
        <f>D25/(L25+L26)*1000</f>
        <v>5441.8604651162786</v>
      </c>
      <c r="S25" s="277"/>
      <c r="T25" s="277"/>
    </row>
    <row r="26" spans="1:20" s="409" customFormat="1" ht="38.25">
      <c r="A26" s="421">
        <v>2810</v>
      </c>
      <c r="B26" s="420" t="s">
        <v>284</v>
      </c>
      <c r="C26" s="423"/>
      <c r="D26" s="418"/>
      <c r="E26" s="417"/>
      <c r="F26" s="417"/>
      <c r="G26" s="417"/>
      <c r="H26" s="417"/>
      <c r="I26" s="416"/>
      <c r="J26" s="277"/>
      <c r="K26" s="415" t="s">
        <v>8</v>
      </c>
      <c r="L26" s="422">
        <v>687</v>
      </c>
      <c r="M26" s="412">
        <v>170</v>
      </c>
      <c r="N26" s="412">
        <f t="shared" si="0"/>
        <v>857</v>
      </c>
      <c r="O26" s="412">
        <v>1145</v>
      </c>
      <c r="P26" s="412">
        <f t="shared" si="1"/>
        <v>74.8471615720524</v>
      </c>
      <c r="Q26" s="410" t="s">
        <v>21</v>
      </c>
      <c r="R26" s="580"/>
      <c r="S26" s="277"/>
      <c r="T26" s="277"/>
    </row>
    <row r="27" spans="1:20" ht="25.5">
      <c r="A27" s="421">
        <v>2811</v>
      </c>
      <c r="B27" s="420" t="s">
        <v>31</v>
      </c>
      <c r="C27" s="423">
        <v>3732</v>
      </c>
      <c r="D27" s="418">
        <v>2658</v>
      </c>
      <c r="E27" s="417">
        <v>694</v>
      </c>
      <c r="F27" s="417">
        <v>0</v>
      </c>
      <c r="G27" s="417">
        <v>200</v>
      </c>
      <c r="H27" s="417">
        <v>220</v>
      </c>
      <c r="I27" s="416">
        <v>-40</v>
      </c>
      <c r="J27" s="409"/>
      <c r="K27" s="427" t="s">
        <v>18</v>
      </c>
      <c r="L27" s="414">
        <v>160</v>
      </c>
      <c r="M27" s="411">
        <v>118</v>
      </c>
      <c r="N27" s="412">
        <f t="shared" si="0"/>
        <v>278</v>
      </c>
      <c r="O27" s="412">
        <v>290</v>
      </c>
      <c r="P27" s="412">
        <f t="shared" si="1"/>
        <v>95.862068965517238</v>
      </c>
      <c r="Q27" s="410" t="s">
        <v>21</v>
      </c>
      <c r="R27" s="579">
        <f>D27/(L27+L28)*1000</f>
        <v>5062.8571428571431</v>
      </c>
      <c r="S27" s="409"/>
      <c r="T27" s="409"/>
    </row>
    <row r="28" spans="1:20" s="409" customFormat="1" ht="25.5">
      <c r="A28" s="421">
        <v>2811</v>
      </c>
      <c r="B28" s="420" t="s">
        <v>31</v>
      </c>
      <c r="C28" s="423"/>
      <c r="D28" s="418"/>
      <c r="E28" s="417"/>
      <c r="F28" s="417"/>
      <c r="G28" s="417"/>
      <c r="H28" s="417"/>
      <c r="I28" s="416"/>
      <c r="K28" s="415" t="s">
        <v>8</v>
      </c>
      <c r="L28" s="414">
        <v>365</v>
      </c>
      <c r="M28" s="411"/>
      <c r="N28" s="412">
        <f t="shared" si="0"/>
        <v>365</v>
      </c>
      <c r="O28" s="412">
        <v>810</v>
      </c>
      <c r="P28" s="412">
        <f t="shared" si="1"/>
        <v>45.061728395061728</v>
      </c>
      <c r="Q28" s="410" t="s">
        <v>21</v>
      </c>
      <c r="R28" s="580"/>
    </row>
    <row r="29" spans="1:20" ht="15">
      <c r="A29" s="421">
        <v>2812</v>
      </c>
      <c r="B29" s="420" t="s">
        <v>283</v>
      </c>
      <c r="C29" s="423">
        <v>5764</v>
      </c>
      <c r="D29" s="418">
        <v>3270</v>
      </c>
      <c r="E29" s="417">
        <v>2100</v>
      </c>
      <c r="F29" s="417">
        <v>350</v>
      </c>
      <c r="G29" s="417">
        <v>140</v>
      </c>
      <c r="H29" s="417">
        <v>0</v>
      </c>
      <c r="I29" s="416">
        <v>-96</v>
      </c>
      <c r="J29" s="409"/>
      <c r="K29" s="415" t="s">
        <v>8</v>
      </c>
      <c r="L29" s="414">
        <v>345</v>
      </c>
      <c r="M29" s="411">
        <v>8</v>
      </c>
      <c r="N29" s="412">
        <f t="shared" si="0"/>
        <v>353</v>
      </c>
      <c r="O29" s="412">
        <v>360</v>
      </c>
      <c r="P29" s="412">
        <f t="shared" si="1"/>
        <v>98.055555555555557</v>
      </c>
      <c r="Q29" s="410" t="s">
        <v>21</v>
      </c>
      <c r="R29" s="453">
        <f>D29/L29*1000</f>
        <v>9478.2608695652161</v>
      </c>
      <c r="S29" s="409"/>
      <c r="T29" s="409"/>
    </row>
    <row r="30" spans="1:20" ht="15">
      <c r="A30" s="426">
        <v>2813</v>
      </c>
      <c r="B30" s="420" t="s">
        <v>43</v>
      </c>
      <c r="C30" s="423">
        <v>2710</v>
      </c>
      <c r="D30" s="418">
        <v>2424</v>
      </c>
      <c r="E30" s="417">
        <v>305</v>
      </c>
      <c r="F30" s="417">
        <v>0</v>
      </c>
      <c r="G30" s="417">
        <v>0</v>
      </c>
      <c r="H30" s="417">
        <v>0</v>
      </c>
      <c r="I30" s="416">
        <v>-19</v>
      </c>
      <c r="J30" s="409"/>
      <c r="K30" s="415" t="s">
        <v>8</v>
      </c>
      <c r="L30" s="414">
        <v>160</v>
      </c>
      <c r="M30" s="411"/>
      <c r="N30" s="412">
        <f t="shared" si="0"/>
        <v>160</v>
      </c>
      <c r="O30" s="412">
        <v>195</v>
      </c>
      <c r="P30" s="412">
        <f t="shared" si="1"/>
        <v>82.051282051282044</v>
      </c>
      <c r="Q30" s="410" t="s">
        <v>21</v>
      </c>
      <c r="R30" s="453">
        <f>D30/L30*1000</f>
        <v>15150</v>
      </c>
      <c r="S30" s="409"/>
      <c r="T30" s="409"/>
    </row>
    <row r="31" spans="1:20">
      <c r="A31" s="421">
        <v>2814</v>
      </c>
      <c r="B31" s="420" t="s">
        <v>36</v>
      </c>
      <c r="C31" s="423">
        <v>5832</v>
      </c>
      <c r="D31" s="418">
        <v>3963</v>
      </c>
      <c r="E31" s="417">
        <v>1900</v>
      </c>
      <c r="F31" s="417">
        <v>30</v>
      </c>
      <c r="G31" s="417">
        <v>50</v>
      </c>
      <c r="H31" s="417">
        <v>0</v>
      </c>
      <c r="I31" s="416">
        <v>-111</v>
      </c>
      <c r="K31" s="415" t="s">
        <v>8</v>
      </c>
      <c r="L31" s="422">
        <v>433</v>
      </c>
      <c r="M31" s="412"/>
      <c r="N31" s="412">
        <f t="shared" si="0"/>
        <v>433</v>
      </c>
      <c r="O31" s="412">
        <v>500</v>
      </c>
      <c r="P31" s="412">
        <f t="shared" si="1"/>
        <v>86.6</v>
      </c>
      <c r="Q31" s="410" t="s">
        <v>21</v>
      </c>
      <c r="R31" s="453">
        <f>D31/L31*1000</f>
        <v>9152.4249422632784</v>
      </c>
    </row>
    <row r="32" spans="1:20">
      <c r="A32" s="421">
        <v>2815</v>
      </c>
      <c r="B32" s="420" t="s">
        <v>35</v>
      </c>
      <c r="C32" s="423">
        <v>4718</v>
      </c>
      <c r="D32" s="418">
        <v>4127</v>
      </c>
      <c r="E32" s="417">
        <v>601</v>
      </c>
      <c r="F32" s="417">
        <v>60</v>
      </c>
      <c r="G32" s="417">
        <v>0</v>
      </c>
      <c r="H32" s="417">
        <v>0</v>
      </c>
      <c r="I32" s="416">
        <v>-70</v>
      </c>
      <c r="K32" s="415" t="s">
        <v>8</v>
      </c>
      <c r="L32" s="422">
        <v>572</v>
      </c>
      <c r="M32" s="412"/>
      <c r="N32" s="412">
        <f t="shared" si="0"/>
        <v>572</v>
      </c>
      <c r="O32" s="412">
        <v>780</v>
      </c>
      <c r="P32" s="412">
        <f t="shared" si="1"/>
        <v>73.333333333333329</v>
      </c>
      <c r="Q32" s="410" t="s">
        <v>21</v>
      </c>
      <c r="R32" s="453">
        <f>D32/L32*1000</f>
        <v>7215.0349650349654</v>
      </c>
    </row>
    <row r="33" spans="1:20">
      <c r="A33" s="421">
        <v>2817</v>
      </c>
      <c r="B33" s="420" t="s">
        <v>37</v>
      </c>
      <c r="C33" s="423">
        <v>4313</v>
      </c>
      <c r="D33" s="418">
        <v>3430</v>
      </c>
      <c r="E33" s="417">
        <v>550</v>
      </c>
      <c r="F33" s="417">
        <v>0</v>
      </c>
      <c r="G33" s="417">
        <v>0</v>
      </c>
      <c r="H33" s="417">
        <v>400</v>
      </c>
      <c r="I33" s="416">
        <v>-67</v>
      </c>
      <c r="K33" s="415" t="s">
        <v>8</v>
      </c>
      <c r="L33" s="422">
        <v>639</v>
      </c>
      <c r="M33" s="412">
        <v>6</v>
      </c>
      <c r="N33" s="412">
        <f t="shared" si="0"/>
        <v>645</v>
      </c>
      <c r="O33" s="412">
        <v>1000</v>
      </c>
      <c r="P33" s="412">
        <f t="shared" si="1"/>
        <v>64.5</v>
      </c>
      <c r="Q33" s="410" t="s">
        <v>21</v>
      </c>
      <c r="R33" s="453">
        <f>D33/L33*1000</f>
        <v>5367.7621283255085</v>
      </c>
    </row>
    <row r="34" spans="1:20" ht="25.5">
      <c r="A34" s="421">
        <v>2819</v>
      </c>
      <c r="B34" s="420" t="s">
        <v>249</v>
      </c>
      <c r="C34" s="423">
        <v>9696</v>
      </c>
      <c r="D34" s="418">
        <v>7001</v>
      </c>
      <c r="E34" s="417">
        <v>1878</v>
      </c>
      <c r="F34" s="417">
        <v>900</v>
      </c>
      <c r="G34" s="417">
        <v>0</v>
      </c>
      <c r="H34" s="417">
        <v>0</v>
      </c>
      <c r="I34" s="416">
        <v>-83</v>
      </c>
      <c r="K34" s="415" t="s">
        <v>8</v>
      </c>
      <c r="L34" s="422">
        <v>1031</v>
      </c>
      <c r="M34" s="412"/>
      <c r="N34" s="412">
        <f t="shared" si="0"/>
        <v>1031</v>
      </c>
      <c r="O34" s="412">
        <v>1472</v>
      </c>
      <c r="P34" s="412">
        <f t="shared" si="1"/>
        <v>70.040760869565219</v>
      </c>
      <c r="Q34" s="410" t="s">
        <v>21</v>
      </c>
      <c r="R34" s="579">
        <f>D34/(L34+L35)*1000</f>
        <v>6050.9939498703543</v>
      </c>
    </row>
    <row r="35" spans="1:20" s="409" customFormat="1" ht="25.5">
      <c r="A35" s="421">
        <v>2819</v>
      </c>
      <c r="B35" s="420" t="s">
        <v>249</v>
      </c>
      <c r="C35" s="423"/>
      <c r="D35" s="418"/>
      <c r="E35" s="417"/>
      <c r="F35" s="417"/>
      <c r="G35" s="417"/>
      <c r="H35" s="417"/>
      <c r="I35" s="416"/>
      <c r="J35" s="277"/>
      <c r="K35" s="427" t="s">
        <v>18</v>
      </c>
      <c r="L35" s="422">
        <v>126</v>
      </c>
      <c r="M35" s="412"/>
      <c r="N35" s="412">
        <f t="shared" si="0"/>
        <v>126</v>
      </c>
      <c r="O35" s="412">
        <v>180</v>
      </c>
      <c r="P35" s="412">
        <f t="shared" si="1"/>
        <v>70</v>
      </c>
      <c r="Q35" s="410" t="s">
        <v>21</v>
      </c>
      <c r="R35" s="580"/>
      <c r="S35" s="277"/>
      <c r="T35" s="277"/>
    </row>
    <row r="36" spans="1:20" s="409" customFormat="1" ht="25.5">
      <c r="A36" s="421">
        <v>2820</v>
      </c>
      <c r="B36" s="420" t="s">
        <v>282</v>
      </c>
      <c r="C36" s="423">
        <v>4552</v>
      </c>
      <c r="D36" s="418">
        <v>3551</v>
      </c>
      <c r="E36" s="417">
        <v>996</v>
      </c>
      <c r="F36" s="417">
        <v>0</v>
      </c>
      <c r="G36" s="417">
        <v>80</v>
      </c>
      <c r="H36" s="417">
        <v>0</v>
      </c>
      <c r="I36" s="416">
        <v>-75</v>
      </c>
      <c r="K36" s="427" t="s">
        <v>18</v>
      </c>
      <c r="L36" s="422">
        <v>117</v>
      </c>
      <c r="M36" s="412"/>
      <c r="N36" s="412">
        <f t="shared" si="0"/>
        <v>117</v>
      </c>
      <c r="O36" s="412">
        <v>192</v>
      </c>
      <c r="P36" s="412">
        <f t="shared" si="1"/>
        <v>60.9375</v>
      </c>
      <c r="Q36" s="410" t="s">
        <v>21</v>
      </c>
      <c r="R36" s="579">
        <f>D36/(L36+L37)*1000</f>
        <v>8200.9237875288691</v>
      </c>
    </row>
    <row r="37" spans="1:20" ht="25.5">
      <c r="A37" s="421">
        <v>2820</v>
      </c>
      <c r="B37" s="420" t="s">
        <v>282</v>
      </c>
      <c r="C37" s="423"/>
      <c r="D37" s="418"/>
      <c r="E37" s="417"/>
      <c r="F37" s="417"/>
      <c r="G37" s="417"/>
      <c r="H37" s="417"/>
      <c r="I37" s="416"/>
      <c r="J37" s="409"/>
      <c r="K37" s="415" t="s">
        <v>8</v>
      </c>
      <c r="L37" s="422">
        <v>316</v>
      </c>
      <c r="M37" s="412">
        <v>2</v>
      </c>
      <c r="N37" s="412">
        <f t="shared" ref="N37:N68" si="3">SUM(L37:M37)</f>
        <v>318</v>
      </c>
      <c r="O37" s="412">
        <v>540</v>
      </c>
      <c r="P37" s="412">
        <f t="shared" ref="P37:P68" si="4">N37/O37*100</f>
        <v>58.888888888888893</v>
      </c>
      <c r="Q37" s="410" t="s">
        <v>21</v>
      </c>
      <c r="R37" s="580"/>
      <c r="S37" s="409"/>
      <c r="T37" s="409"/>
    </row>
    <row r="38" spans="1:20" ht="25.5">
      <c r="A38" s="426"/>
      <c r="B38" s="420" t="s">
        <v>281</v>
      </c>
      <c r="C38" s="423">
        <v>4575</v>
      </c>
      <c r="D38" s="418">
        <v>2992</v>
      </c>
      <c r="E38" s="417">
        <v>930</v>
      </c>
      <c r="F38" s="417">
        <v>685</v>
      </c>
      <c r="G38" s="417">
        <v>0</v>
      </c>
      <c r="H38" s="417">
        <v>0</v>
      </c>
      <c r="I38" s="416">
        <v>-32</v>
      </c>
      <c r="J38" s="409"/>
      <c r="K38" s="415" t="s">
        <v>8</v>
      </c>
      <c r="L38" s="422">
        <v>233</v>
      </c>
      <c r="M38" s="412"/>
      <c r="N38" s="412">
        <f t="shared" si="3"/>
        <v>233</v>
      </c>
      <c r="O38" s="412">
        <v>240</v>
      </c>
      <c r="P38" s="412">
        <f t="shared" si="4"/>
        <v>97.083333333333329</v>
      </c>
      <c r="Q38" s="410" t="s">
        <v>21</v>
      </c>
      <c r="R38" s="579">
        <f>D38/(L38+L39)*1000</f>
        <v>9528.6624203821648</v>
      </c>
      <c r="S38" s="409"/>
      <c r="T38" s="409"/>
    </row>
    <row r="39" spans="1:20" ht="25.5">
      <c r="A39" s="426">
        <v>2822</v>
      </c>
      <c r="B39" s="420" t="s">
        <v>281</v>
      </c>
      <c r="C39" s="423"/>
      <c r="D39" s="418"/>
      <c r="E39" s="417"/>
      <c r="F39" s="417"/>
      <c r="G39" s="417"/>
      <c r="H39" s="417"/>
      <c r="I39" s="416"/>
      <c r="J39" s="409"/>
      <c r="K39" s="427" t="s">
        <v>18</v>
      </c>
      <c r="L39" s="422">
        <v>81</v>
      </c>
      <c r="M39" s="412"/>
      <c r="N39" s="412">
        <f t="shared" si="3"/>
        <v>81</v>
      </c>
      <c r="O39" s="412">
        <v>90</v>
      </c>
      <c r="P39" s="412">
        <f t="shared" si="4"/>
        <v>90</v>
      </c>
      <c r="Q39" s="410" t="s">
        <v>21</v>
      </c>
      <c r="R39" s="580"/>
      <c r="S39" s="409"/>
      <c r="T39" s="409"/>
    </row>
    <row r="40" spans="1:20" s="409" customFormat="1" ht="25.5">
      <c r="A40" s="421">
        <v>2826</v>
      </c>
      <c r="B40" s="420" t="s">
        <v>280</v>
      </c>
      <c r="C40" s="423">
        <v>16074</v>
      </c>
      <c r="D40" s="418">
        <v>10513</v>
      </c>
      <c r="E40" s="417">
        <v>5815</v>
      </c>
      <c r="F40" s="417">
        <v>0</v>
      </c>
      <c r="G40" s="417">
        <v>0</v>
      </c>
      <c r="H40" s="417">
        <v>0</v>
      </c>
      <c r="I40" s="416">
        <v>-254</v>
      </c>
      <c r="K40" s="415" t="s">
        <v>8</v>
      </c>
      <c r="L40" s="422">
        <v>1258</v>
      </c>
      <c r="M40" s="412">
        <v>102</v>
      </c>
      <c r="N40" s="412">
        <f t="shared" si="3"/>
        <v>1360</v>
      </c>
      <c r="O40" s="412">
        <v>1700</v>
      </c>
      <c r="P40" s="412">
        <f t="shared" si="4"/>
        <v>80</v>
      </c>
      <c r="Q40" s="410" t="s">
        <v>21</v>
      </c>
      <c r="R40" s="453">
        <f t="shared" ref="R40:R47" si="5">D40/L40*1000</f>
        <v>8356.9157392686811</v>
      </c>
    </row>
    <row r="41" spans="1:20" s="409" customFormat="1" ht="25.5">
      <c r="A41" s="421">
        <v>2827</v>
      </c>
      <c r="B41" s="420" t="s">
        <v>38</v>
      </c>
      <c r="C41" s="423">
        <v>8754</v>
      </c>
      <c r="D41" s="418">
        <v>6863</v>
      </c>
      <c r="E41" s="417">
        <v>1730</v>
      </c>
      <c r="F41" s="417">
        <v>104</v>
      </c>
      <c r="G41" s="417">
        <v>99</v>
      </c>
      <c r="H41" s="417">
        <v>0</v>
      </c>
      <c r="I41" s="416">
        <v>-42</v>
      </c>
      <c r="K41" s="415" t="s">
        <v>8</v>
      </c>
      <c r="L41" s="422">
        <v>1183</v>
      </c>
      <c r="M41" s="412"/>
      <c r="N41" s="412">
        <f t="shared" si="3"/>
        <v>1183</v>
      </c>
      <c r="O41" s="412">
        <v>1290</v>
      </c>
      <c r="P41" s="412">
        <f t="shared" si="4"/>
        <v>91.705426356589143</v>
      </c>
      <c r="Q41" s="410" t="s">
        <v>21</v>
      </c>
      <c r="R41" s="453">
        <f t="shared" si="5"/>
        <v>5801.3524936601862</v>
      </c>
    </row>
    <row r="42" spans="1:20" s="409" customFormat="1" ht="15">
      <c r="A42" s="421">
        <v>2831</v>
      </c>
      <c r="B42" s="420" t="s">
        <v>26</v>
      </c>
      <c r="C42" s="423">
        <v>17117</v>
      </c>
      <c r="D42" s="418">
        <v>10249</v>
      </c>
      <c r="E42" s="417">
        <v>7057</v>
      </c>
      <c r="F42" s="417">
        <v>33</v>
      </c>
      <c r="G42" s="417">
        <v>0</v>
      </c>
      <c r="H42" s="417">
        <v>0</v>
      </c>
      <c r="I42" s="416">
        <v>-222</v>
      </c>
      <c r="K42" s="415" t="s">
        <v>8</v>
      </c>
      <c r="L42" s="422">
        <v>1059</v>
      </c>
      <c r="M42" s="412">
        <v>59</v>
      </c>
      <c r="N42" s="412">
        <f t="shared" si="3"/>
        <v>1118</v>
      </c>
      <c r="O42" s="412">
        <v>1300</v>
      </c>
      <c r="P42" s="412">
        <f t="shared" si="4"/>
        <v>86</v>
      </c>
      <c r="Q42" s="410" t="s">
        <v>21</v>
      </c>
      <c r="R42" s="453">
        <f t="shared" si="5"/>
        <v>9677.9981114258735</v>
      </c>
    </row>
    <row r="43" spans="1:20" s="409" customFormat="1" ht="15">
      <c r="A43" s="421">
        <v>2832</v>
      </c>
      <c r="B43" s="420" t="s">
        <v>27</v>
      </c>
      <c r="C43" s="423">
        <v>6065</v>
      </c>
      <c r="D43" s="418">
        <v>2698</v>
      </c>
      <c r="E43" s="417">
        <v>2933</v>
      </c>
      <c r="F43" s="417">
        <v>115</v>
      </c>
      <c r="G43" s="417">
        <v>100</v>
      </c>
      <c r="H43" s="417">
        <v>268</v>
      </c>
      <c r="I43" s="416">
        <v>-49</v>
      </c>
      <c r="K43" s="415" t="s">
        <v>8</v>
      </c>
      <c r="L43" s="422">
        <v>399</v>
      </c>
      <c r="M43" s="412"/>
      <c r="N43" s="412">
        <f t="shared" si="3"/>
        <v>399</v>
      </c>
      <c r="O43" s="412">
        <v>732</v>
      </c>
      <c r="P43" s="412">
        <f t="shared" si="4"/>
        <v>54.508196721311478</v>
      </c>
      <c r="Q43" s="410" t="s">
        <v>21</v>
      </c>
      <c r="R43" s="453">
        <f t="shared" si="5"/>
        <v>6761.9047619047615</v>
      </c>
    </row>
    <row r="44" spans="1:20" s="409" customFormat="1" ht="25.5">
      <c r="A44" s="421">
        <v>2835</v>
      </c>
      <c r="B44" s="420" t="s">
        <v>279</v>
      </c>
      <c r="C44" s="423">
        <v>7210</v>
      </c>
      <c r="D44" s="418">
        <v>3496</v>
      </c>
      <c r="E44" s="417">
        <v>2900</v>
      </c>
      <c r="F44" s="417">
        <v>590</v>
      </c>
      <c r="G44" s="417">
        <v>90</v>
      </c>
      <c r="H44" s="417">
        <v>224</v>
      </c>
      <c r="I44" s="416">
        <v>-90</v>
      </c>
      <c r="K44" s="415" t="s">
        <v>8</v>
      </c>
      <c r="L44" s="422">
        <v>235</v>
      </c>
      <c r="M44" s="412"/>
      <c r="N44" s="412">
        <f t="shared" si="3"/>
        <v>235</v>
      </c>
      <c r="O44" s="412">
        <v>321</v>
      </c>
      <c r="P44" s="412">
        <f t="shared" si="4"/>
        <v>73.208722741433021</v>
      </c>
      <c r="Q44" s="410" t="s">
        <v>21</v>
      </c>
      <c r="R44" s="453">
        <f t="shared" si="5"/>
        <v>14876.59574468085</v>
      </c>
    </row>
    <row r="45" spans="1:20" s="409" customFormat="1" ht="25.5">
      <c r="A45" s="421">
        <v>2836</v>
      </c>
      <c r="B45" s="420" t="s">
        <v>39</v>
      </c>
      <c r="C45" s="423">
        <v>1042</v>
      </c>
      <c r="D45" s="418">
        <v>878</v>
      </c>
      <c r="E45" s="417">
        <v>112</v>
      </c>
      <c r="F45" s="417">
        <v>70</v>
      </c>
      <c r="G45" s="417">
        <v>0</v>
      </c>
      <c r="H45" s="417">
        <v>0</v>
      </c>
      <c r="I45" s="416">
        <v>-18</v>
      </c>
      <c r="K45" s="415" t="s">
        <v>8</v>
      </c>
      <c r="L45" s="422">
        <v>72</v>
      </c>
      <c r="M45" s="412"/>
      <c r="N45" s="412">
        <f t="shared" si="3"/>
        <v>72</v>
      </c>
      <c r="O45" s="412">
        <v>125</v>
      </c>
      <c r="P45" s="412">
        <f t="shared" si="4"/>
        <v>57.599999999999994</v>
      </c>
      <c r="Q45" s="410" t="s">
        <v>21</v>
      </c>
      <c r="R45" s="453">
        <f t="shared" si="5"/>
        <v>12194.444444444445</v>
      </c>
    </row>
    <row r="46" spans="1:20" s="409" customFormat="1" ht="15">
      <c r="A46" s="421">
        <v>2837</v>
      </c>
      <c r="B46" s="420" t="s">
        <v>32</v>
      </c>
      <c r="C46" s="423">
        <v>11561</v>
      </c>
      <c r="D46" s="418">
        <v>9135</v>
      </c>
      <c r="E46" s="417">
        <v>2500</v>
      </c>
      <c r="F46" s="417">
        <v>133</v>
      </c>
      <c r="G46" s="417">
        <v>0</v>
      </c>
      <c r="H46" s="417">
        <v>0</v>
      </c>
      <c r="I46" s="416">
        <v>-207</v>
      </c>
      <c r="J46" s="277"/>
      <c r="K46" s="415" t="s">
        <v>8</v>
      </c>
      <c r="L46" s="422">
        <v>419</v>
      </c>
      <c r="M46" s="412"/>
      <c r="N46" s="412">
        <f t="shared" si="3"/>
        <v>419</v>
      </c>
      <c r="O46" s="412">
        <v>448</v>
      </c>
      <c r="P46" s="412">
        <f t="shared" si="4"/>
        <v>93.526785714285708</v>
      </c>
      <c r="Q46" s="410" t="s">
        <v>21</v>
      </c>
      <c r="R46" s="453">
        <f t="shared" si="5"/>
        <v>21801.909307875896</v>
      </c>
      <c r="S46" s="277"/>
      <c r="T46" s="277"/>
    </row>
    <row r="47" spans="1:20" s="409" customFormat="1" ht="15">
      <c r="A47" s="421">
        <v>2838</v>
      </c>
      <c r="B47" s="420" t="s">
        <v>40</v>
      </c>
      <c r="C47" s="423">
        <v>2465</v>
      </c>
      <c r="D47" s="418">
        <v>1751</v>
      </c>
      <c r="E47" s="417">
        <v>680</v>
      </c>
      <c r="F47" s="417">
        <v>55</v>
      </c>
      <c r="G47" s="417">
        <v>0</v>
      </c>
      <c r="H47" s="417">
        <v>0</v>
      </c>
      <c r="I47" s="416">
        <v>-21</v>
      </c>
      <c r="K47" s="415" t="s">
        <v>8</v>
      </c>
      <c r="L47" s="422">
        <v>74</v>
      </c>
      <c r="M47" s="412"/>
      <c r="N47" s="412">
        <f t="shared" si="3"/>
        <v>74</v>
      </c>
      <c r="O47" s="412">
        <v>95</v>
      </c>
      <c r="P47" s="412">
        <f t="shared" si="4"/>
        <v>77.89473684210526</v>
      </c>
      <c r="Q47" s="410" t="s">
        <v>21</v>
      </c>
      <c r="R47" s="453">
        <f t="shared" si="5"/>
        <v>23662.16216216216</v>
      </c>
    </row>
    <row r="48" spans="1:20" ht="25.5">
      <c r="A48" s="421">
        <v>2852</v>
      </c>
      <c r="B48" s="420" t="s">
        <v>41</v>
      </c>
      <c r="C48" s="423">
        <v>10197</v>
      </c>
      <c r="D48" s="418">
        <v>8010</v>
      </c>
      <c r="E48" s="417">
        <v>1320</v>
      </c>
      <c r="F48" s="417">
        <v>900</v>
      </c>
      <c r="G48" s="417">
        <v>150</v>
      </c>
      <c r="H48" s="417">
        <v>0</v>
      </c>
      <c r="I48" s="416">
        <v>-183</v>
      </c>
      <c r="J48" s="409"/>
      <c r="K48" s="427" t="s">
        <v>18</v>
      </c>
      <c r="L48" s="422">
        <v>392</v>
      </c>
      <c r="M48" s="412">
        <v>58</v>
      </c>
      <c r="N48" s="412">
        <f t="shared" si="3"/>
        <v>450</v>
      </c>
      <c r="O48" s="412">
        <v>490</v>
      </c>
      <c r="P48" s="412">
        <f t="shared" si="4"/>
        <v>91.83673469387756</v>
      </c>
      <c r="Q48" s="410" t="s">
        <v>21</v>
      </c>
      <c r="R48" s="579">
        <f>D48/(L48+L49)*1000</f>
        <v>8190.184049079754</v>
      </c>
      <c r="S48" s="409"/>
      <c r="T48" s="409"/>
    </row>
    <row r="49" spans="1:20" s="409" customFormat="1" ht="25.5">
      <c r="A49" s="421">
        <v>2852</v>
      </c>
      <c r="B49" s="420" t="s">
        <v>41</v>
      </c>
      <c r="C49" s="423"/>
      <c r="D49" s="418"/>
      <c r="E49" s="417"/>
      <c r="F49" s="417"/>
      <c r="G49" s="417"/>
      <c r="H49" s="417"/>
      <c r="I49" s="416"/>
      <c r="K49" s="415" t="s">
        <v>8</v>
      </c>
      <c r="L49" s="422">
        <v>586</v>
      </c>
      <c r="M49" s="412"/>
      <c r="N49" s="412">
        <f t="shared" si="3"/>
        <v>586</v>
      </c>
      <c r="O49" s="412">
        <v>700</v>
      </c>
      <c r="P49" s="412">
        <f t="shared" si="4"/>
        <v>83.714285714285722</v>
      </c>
      <c r="Q49" s="410" t="s">
        <v>21</v>
      </c>
      <c r="R49" s="580"/>
    </row>
    <row r="50" spans="1:20" s="409" customFormat="1" ht="15">
      <c r="A50" s="421">
        <v>2853</v>
      </c>
      <c r="B50" s="420" t="s">
        <v>278</v>
      </c>
      <c r="C50" s="423">
        <v>2815</v>
      </c>
      <c r="D50" s="418">
        <v>2141</v>
      </c>
      <c r="E50" s="417">
        <v>356</v>
      </c>
      <c r="F50" s="417">
        <v>340</v>
      </c>
      <c r="G50" s="417">
        <v>0</v>
      </c>
      <c r="H50" s="417">
        <v>0</v>
      </c>
      <c r="I50" s="416">
        <v>-22</v>
      </c>
      <c r="J50" s="392"/>
      <c r="K50" s="427" t="s">
        <v>18</v>
      </c>
      <c r="L50" s="422">
        <v>453</v>
      </c>
      <c r="M50" s="412">
        <v>134</v>
      </c>
      <c r="N50" s="412">
        <f t="shared" si="3"/>
        <v>587</v>
      </c>
      <c r="O50" s="412">
        <v>900</v>
      </c>
      <c r="P50" s="412">
        <f t="shared" si="4"/>
        <v>65.222222222222229</v>
      </c>
      <c r="Q50" s="410" t="s">
        <v>21</v>
      </c>
      <c r="R50" s="453">
        <f t="shared" ref="R50:R81" si="6">D50/L50*1000</f>
        <v>4726.2693156732894</v>
      </c>
      <c r="S50" s="392"/>
      <c r="T50" s="392"/>
    </row>
    <row r="51" spans="1:20" s="409" customFormat="1" ht="15">
      <c r="A51" s="421">
        <v>2854</v>
      </c>
      <c r="B51" s="420" t="s">
        <v>42</v>
      </c>
      <c r="C51" s="423">
        <v>3386</v>
      </c>
      <c r="D51" s="418">
        <v>2674</v>
      </c>
      <c r="E51" s="417">
        <v>586</v>
      </c>
      <c r="F51" s="417">
        <v>108</v>
      </c>
      <c r="G51" s="417">
        <v>50</v>
      </c>
      <c r="H51" s="417">
        <v>0</v>
      </c>
      <c r="I51" s="416">
        <v>-32</v>
      </c>
      <c r="K51" s="415" t="s">
        <v>8</v>
      </c>
      <c r="L51" s="422">
        <v>592</v>
      </c>
      <c r="M51" s="412">
        <v>37</v>
      </c>
      <c r="N51" s="412">
        <f t="shared" si="3"/>
        <v>629</v>
      </c>
      <c r="O51" s="412">
        <v>870</v>
      </c>
      <c r="P51" s="412">
        <f t="shared" si="4"/>
        <v>72.298850574712645</v>
      </c>
      <c r="Q51" s="410" t="s">
        <v>21</v>
      </c>
      <c r="R51" s="453">
        <f t="shared" si="6"/>
        <v>4516.8918918918926</v>
      </c>
    </row>
    <row r="52" spans="1:20" ht="15">
      <c r="A52" s="426">
        <v>2863</v>
      </c>
      <c r="B52" s="420" t="s">
        <v>245</v>
      </c>
      <c r="C52" s="423">
        <v>18680</v>
      </c>
      <c r="D52" s="418">
        <v>15485</v>
      </c>
      <c r="E52" s="417">
        <v>3435</v>
      </c>
      <c r="F52" s="417">
        <v>0</v>
      </c>
      <c r="G52" s="417">
        <v>0</v>
      </c>
      <c r="H52" s="417">
        <v>0</v>
      </c>
      <c r="I52" s="416">
        <v>-240</v>
      </c>
      <c r="J52" s="409"/>
      <c r="K52" s="415" t="s">
        <v>8</v>
      </c>
      <c r="L52" s="422">
        <v>2170</v>
      </c>
      <c r="M52" s="412">
        <v>145</v>
      </c>
      <c r="N52" s="412">
        <f t="shared" si="3"/>
        <v>2315</v>
      </c>
      <c r="O52" s="412">
        <v>3260</v>
      </c>
      <c r="P52" s="412">
        <f t="shared" si="4"/>
        <v>71.012269938650306</v>
      </c>
      <c r="Q52" s="410" t="s">
        <v>21</v>
      </c>
      <c r="R52" s="453">
        <f t="shared" si="6"/>
        <v>7135.9447004608292</v>
      </c>
      <c r="S52" s="409"/>
      <c r="T52" s="409"/>
    </row>
    <row r="53" spans="1:20" ht="25.5">
      <c r="A53" s="426">
        <v>2864</v>
      </c>
      <c r="B53" s="420" t="s">
        <v>34</v>
      </c>
      <c r="C53" s="423">
        <v>9360</v>
      </c>
      <c r="D53" s="418">
        <v>5331</v>
      </c>
      <c r="E53" s="417">
        <v>1480</v>
      </c>
      <c r="F53" s="417">
        <v>1692</v>
      </c>
      <c r="G53" s="417">
        <v>50</v>
      </c>
      <c r="H53" s="417">
        <v>950</v>
      </c>
      <c r="I53" s="416">
        <v>-143</v>
      </c>
      <c r="J53" s="409"/>
      <c r="K53" s="415" t="s">
        <v>8</v>
      </c>
      <c r="L53" s="422">
        <v>833</v>
      </c>
      <c r="M53" s="412">
        <v>356</v>
      </c>
      <c r="N53" s="412">
        <f t="shared" si="3"/>
        <v>1189</v>
      </c>
      <c r="O53" s="412">
        <v>2400</v>
      </c>
      <c r="P53" s="412">
        <f t="shared" si="4"/>
        <v>49.541666666666664</v>
      </c>
      <c r="Q53" s="410" t="s">
        <v>21</v>
      </c>
      <c r="R53" s="453">
        <f t="shared" si="6"/>
        <v>6399.7599039615843</v>
      </c>
      <c r="S53" s="409"/>
      <c r="T53" s="409"/>
    </row>
    <row r="54" spans="1:20" s="409" customFormat="1" ht="15">
      <c r="A54" s="426">
        <v>2868</v>
      </c>
      <c r="B54" s="420" t="s">
        <v>247</v>
      </c>
      <c r="C54" s="423">
        <v>15017</v>
      </c>
      <c r="D54" s="418">
        <v>10218</v>
      </c>
      <c r="E54" s="417">
        <v>4975</v>
      </c>
      <c r="F54" s="417">
        <v>0</v>
      </c>
      <c r="G54" s="417">
        <v>150</v>
      </c>
      <c r="H54" s="417">
        <v>0</v>
      </c>
      <c r="I54" s="416">
        <v>-326</v>
      </c>
      <c r="K54" s="415" t="s">
        <v>8</v>
      </c>
      <c r="L54" s="422">
        <v>1074</v>
      </c>
      <c r="M54" s="412">
        <v>21</v>
      </c>
      <c r="N54" s="412">
        <f t="shared" si="3"/>
        <v>1095</v>
      </c>
      <c r="O54" s="412">
        <v>1390</v>
      </c>
      <c r="P54" s="412">
        <f t="shared" si="4"/>
        <v>78.776978417266179</v>
      </c>
      <c r="Q54" s="410" t="s">
        <v>21</v>
      </c>
      <c r="R54" s="453">
        <f t="shared" si="6"/>
        <v>9513.9664804469267</v>
      </c>
    </row>
    <row r="55" spans="1:20" ht="15">
      <c r="A55" s="426">
        <v>2871</v>
      </c>
      <c r="B55" s="420" t="s">
        <v>246</v>
      </c>
      <c r="C55" s="423">
        <v>16737</v>
      </c>
      <c r="D55" s="418">
        <v>11310</v>
      </c>
      <c r="E55" s="417">
        <v>5554</v>
      </c>
      <c r="F55" s="417">
        <v>0</v>
      </c>
      <c r="G55" s="417">
        <v>0</v>
      </c>
      <c r="H55" s="417">
        <v>0</v>
      </c>
      <c r="I55" s="416">
        <v>-127</v>
      </c>
      <c r="J55" s="409"/>
      <c r="K55" s="415" t="s">
        <v>8</v>
      </c>
      <c r="L55" s="422">
        <v>959</v>
      </c>
      <c r="M55" s="412">
        <v>0</v>
      </c>
      <c r="N55" s="412">
        <f t="shared" si="3"/>
        <v>959</v>
      </c>
      <c r="O55" s="412">
        <v>1150</v>
      </c>
      <c r="P55" s="412">
        <f t="shared" si="4"/>
        <v>83.391304347826093</v>
      </c>
      <c r="Q55" s="410" t="s">
        <v>21</v>
      </c>
      <c r="R55" s="453">
        <f t="shared" si="6"/>
        <v>11793.534932221064</v>
      </c>
      <c r="S55" s="409"/>
      <c r="T55" s="409"/>
    </row>
    <row r="56" spans="1:20" ht="25.5">
      <c r="A56" s="426">
        <v>2872</v>
      </c>
      <c r="B56" s="420" t="s">
        <v>277</v>
      </c>
      <c r="C56" s="423">
        <v>10330</v>
      </c>
      <c r="D56" s="418">
        <v>7240</v>
      </c>
      <c r="E56" s="417">
        <v>1920</v>
      </c>
      <c r="F56" s="417">
        <v>1180</v>
      </c>
      <c r="G56" s="417">
        <v>0</v>
      </c>
      <c r="H56" s="417">
        <v>500</v>
      </c>
      <c r="I56" s="416">
        <v>-510</v>
      </c>
      <c r="J56" s="409"/>
      <c r="K56" s="415" t="s">
        <v>8</v>
      </c>
      <c r="L56" s="422">
        <v>762</v>
      </c>
      <c r="M56" s="412">
        <v>125</v>
      </c>
      <c r="N56" s="412">
        <f t="shared" si="3"/>
        <v>887</v>
      </c>
      <c r="O56" s="412">
        <v>1020</v>
      </c>
      <c r="P56" s="412">
        <f t="shared" si="4"/>
        <v>86.960784313725497</v>
      </c>
      <c r="Q56" s="410" t="s">
        <v>21</v>
      </c>
      <c r="R56" s="453">
        <f t="shared" si="6"/>
        <v>9501.3123359580059</v>
      </c>
      <c r="S56" s="409"/>
      <c r="T56" s="409"/>
    </row>
    <row r="57" spans="1:20" s="409" customFormat="1" ht="25.5">
      <c r="A57" s="426">
        <v>2874</v>
      </c>
      <c r="B57" s="420" t="s">
        <v>276</v>
      </c>
      <c r="C57" s="423">
        <v>10205</v>
      </c>
      <c r="D57" s="418">
        <v>6265</v>
      </c>
      <c r="E57" s="417">
        <v>3635</v>
      </c>
      <c r="F57" s="417">
        <v>360</v>
      </c>
      <c r="G57" s="417">
        <v>120</v>
      </c>
      <c r="H57" s="417">
        <v>0</v>
      </c>
      <c r="I57" s="416">
        <v>-175</v>
      </c>
      <c r="K57" s="415" t="s">
        <v>8</v>
      </c>
      <c r="L57" s="422">
        <v>716</v>
      </c>
      <c r="M57" s="412">
        <v>148</v>
      </c>
      <c r="N57" s="412">
        <f t="shared" si="3"/>
        <v>864</v>
      </c>
      <c r="O57" s="412">
        <v>1120</v>
      </c>
      <c r="P57" s="412">
        <f t="shared" si="4"/>
        <v>77.142857142857153</v>
      </c>
      <c r="Q57" s="410" t="s">
        <v>21</v>
      </c>
      <c r="R57" s="453">
        <f t="shared" si="6"/>
        <v>8750</v>
      </c>
    </row>
    <row r="58" spans="1:20" ht="15">
      <c r="A58" s="426">
        <v>3800</v>
      </c>
      <c r="B58" s="420" t="s">
        <v>50</v>
      </c>
      <c r="C58" s="423">
        <v>3333</v>
      </c>
      <c r="D58" s="418">
        <v>2003</v>
      </c>
      <c r="E58" s="417">
        <v>1186</v>
      </c>
      <c r="F58" s="417">
        <v>0</v>
      </c>
      <c r="G58" s="417">
        <v>0</v>
      </c>
      <c r="H58" s="417">
        <v>165</v>
      </c>
      <c r="I58" s="416">
        <v>-21</v>
      </c>
      <c r="J58" s="409"/>
      <c r="K58" s="415" t="s">
        <v>8</v>
      </c>
      <c r="L58" s="414">
        <v>353</v>
      </c>
      <c r="M58" s="411"/>
      <c r="N58" s="412">
        <f t="shared" si="3"/>
        <v>353</v>
      </c>
      <c r="O58" s="412">
        <v>480</v>
      </c>
      <c r="P58" s="412">
        <f t="shared" si="4"/>
        <v>73.541666666666671</v>
      </c>
      <c r="Q58" s="410" t="s">
        <v>51</v>
      </c>
      <c r="R58" s="453">
        <f t="shared" si="6"/>
        <v>5674.2209631728047</v>
      </c>
      <c r="S58" s="409"/>
      <c r="T58" s="409"/>
    </row>
    <row r="59" spans="1:20" ht="15">
      <c r="A59" s="426">
        <v>3801</v>
      </c>
      <c r="B59" s="420" t="s">
        <v>53</v>
      </c>
      <c r="C59" s="423">
        <v>3742</v>
      </c>
      <c r="D59" s="418">
        <v>2719</v>
      </c>
      <c r="E59" s="417">
        <v>740</v>
      </c>
      <c r="F59" s="417">
        <v>365</v>
      </c>
      <c r="G59" s="417">
        <v>0</v>
      </c>
      <c r="H59" s="417">
        <v>0</v>
      </c>
      <c r="I59" s="416">
        <v>-82</v>
      </c>
      <c r="J59" s="409"/>
      <c r="K59" s="415" t="s">
        <v>8</v>
      </c>
      <c r="L59" s="414">
        <v>483</v>
      </c>
      <c r="M59" s="411"/>
      <c r="N59" s="412">
        <f t="shared" si="3"/>
        <v>483</v>
      </c>
      <c r="O59" s="412">
        <v>500</v>
      </c>
      <c r="P59" s="412">
        <f t="shared" si="4"/>
        <v>96.6</v>
      </c>
      <c r="Q59" s="410" t="s">
        <v>51</v>
      </c>
      <c r="R59" s="453">
        <f t="shared" si="6"/>
        <v>5629.3995859213246</v>
      </c>
      <c r="S59" s="409"/>
      <c r="T59" s="409"/>
    </row>
    <row r="60" spans="1:20" ht="15">
      <c r="A60" s="426">
        <v>3802</v>
      </c>
      <c r="B60" s="420" t="s">
        <v>52</v>
      </c>
      <c r="C60" s="423">
        <v>3762</v>
      </c>
      <c r="D60" s="418">
        <v>2451</v>
      </c>
      <c r="E60" s="417">
        <v>1301</v>
      </c>
      <c r="F60" s="417">
        <v>0</v>
      </c>
      <c r="G60" s="417">
        <v>60</v>
      </c>
      <c r="H60" s="417">
        <v>0</v>
      </c>
      <c r="I60" s="416">
        <v>-50</v>
      </c>
      <c r="J60" s="409"/>
      <c r="K60" s="415" t="s">
        <v>8</v>
      </c>
      <c r="L60" s="422">
        <v>356</v>
      </c>
      <c r="M60" s="412"/>
      <c r="N60" s="412">
        <f t="shared" si="3"/>
        <v>356</v>
      </c>
      <c r="O60" s="412">
        <v>380</v>
      </c>
      <c r="P60" s="412">
        <f t="shared" si="4"/>
        <v>93.684210526315795</v>
      </c>
      <c r="Q60" s="410" t="s">
        <v>51</v>
      </c>
      <c r="R60" s="453">
        <f t="shared" si="6"/>
        <v>6884.8314606741578</v>
      </c>
      <c r="S60" s="409"/>
      <c r="T60" s="409"/>
    </row>
    <row r="61" spans="1:20" ht="15">
      <c r="A61" s="421">
        <v>3803</v>
      </c>
      <c r="B61" s="420" t="s">
        <v>54</v>
      </c>
      <c r="C61" s="423">
        <v>1986</v>
      </c>
      <c r="D61" s="418">
        <v>1104</v>
      </c>
      <c r="E61" s="417">
        <v>512</v>
      </c>
      <c r="F61" s="417">
        <v>395</v>
      </c>
      <c r="G61" s="417">
        <v>0</v>
      </c>
      <c r="H61" s="417">
        <v>0</v>
      </c>
      <c r="I61" s="416">
        <v>-25</v>
      </c>
      <c r="J61" s="409"/>
      <c r="K61" s="415" t="s">
        <v>8</v>
      </c>
      <c r="L61" s="422">
        <v>237</v>
      </c>
      <c r="M61" s="412"/>
      <c r="N61" s="412">
        <f t="shared" si="3"/>
        <v>237</v>
      </c>
      <c r="O61" s="412">
        <v>250</v>
      </c>
      <c r="P61" s="412">
        <f t="shared" si="4"/>
        <v>94.8</v>
      </c>
      <c r="Q61" s="410" t="s">
        <v>51</v>
      </c>
      <c r="R61" s="453">
        <f t="shared" si="6"/>
        <v>4658.2278481012654</v>
      </c>
      <c r="S61" s="409"/>
      <c r="T61" s="409"/>
    </row>
    <row r="62" spans="1:20" ht="15">
      <c r="A62" s="421">
        <v>3804</v>
      </c>
      <c r="B62" s="420" t="s">
        <v>275</v>
      </c>
      <c r="C62" s="423">
        <v>2282</v>
      </c>
      <c r="D62" s="418">
        <v>1169</v>
      </c>
      <c r="E62" s="417">
        <v>949</v>
      </c>
      <c r="F62" s="417">
        <v>192</v>
      </c>
      <c r="G62" s="417">
        <v>0</v>
      </c>
      <c r="H62" s="417">
        <v>0</v>
      </c>
      <c r="I62" s="416">
        <v>-28</v>
      </c>
      <c r="J62" s="409"/>
      <c r="K62" s="415" t="s">
        <v>8</v>
      </c>
      <c r="L62" s="422">
        <v>251</v>
      </c>
      <c r="M62" s="412"/>
      <c r="N62" s="412">
        <f t="shared" si="3"/>
        <v>251</v>
      </c>
      <c r="O62" s="412">
        <v>260</v>
      </c>
      <c r="P62" s="412">
        <f t="shared" si="4"/>
        <v>96.538461538461533</v>
      </c>
      <c r="Q62" s="410" t="s">
        <v>51</v>
      </c>
      <c r="R62" s="453">
        <f t="shared" si="6"/>
        <v>4657.370517928287</v>
      </c>
      <c r="S62" s="409"/>
      <c r="T62" s="409"/>
    </row>
    <row r="63" spans="1:20" ht="25.5">
      <c r="A63" s="426">
        <v>3810</v>
      </c>
      <c r="B63" s="420" t="s">
        <v>58</v>
      </c>
      <c r="C63" s="423">
        <v>4487</v>
      </c>
      <c r="D63" s="418">
        <v>3430</v>
      </c>
      <c r="E63" s="417">
        <v>913</v>
      </c>
      <c r="F63" s="417">
        <v>280</v>
      </c>
      <c r="G63" s="417">
        <v>0</v>
      </c>
      <c r="H63" s="417">
        <v>0</v>
      </c>
      <c r="I63" s="416">
        <v>-136</v>
      </c>
      <c r="J63" s="409"/>
      <c r="K63" s="415" t="s">
        <v>8</v>
      </c>
      <c r="L63" s="422">
        <v>382</v>
      </c>
      <c r="M63" s="412"/>
      <c r="N63" s="412">
        <f t="shared" si="3"/>
        <v>382</v>
      </c>
      <c r="O63" s="412">
        <v>600</v>
      </c>
      <c r="P63" s="412">
        <f t="shared" si="4"/>
        <v>63.666666666666671</v>
      </c>
      <c r="Q63" s="410" t="s">
        <v>51</v>
      </c>
      <c r="R63" s="453">
        <f t="shared" si="6"/>
        <v>8979.0575916230355</v>
      </c>
      <c r="S63" s="409"/>
      <c r="T63" s="409"/>
    </row>
    <row r="64" spans="1:20" ht="25.5">
      <c r="A64" s="421">
        <v>3811</v>
      </c>
      <c r="B64" s="420" t="s">
        <v>57</v>
      </c>
      <c r="C64" s="423">
        <v>3019</v>
      </c>
      <c r="D64" s="418">
        <v>2031</v>
      </c>
      <c r="E64" s="417">
        <v>919</v>
      </c>
      <c r="F64" s="417">
        <v>150</v>
      </c>
      <c r="G64" s="417">
        <v>0</v>
      </c>
      <c r="H64" s="417">
        <v>0</v>
      </c>
      <c r="I64" s="416">
        <v>-81</v>
      </c>
      <c r="J64" s="409"/>
      <c r="K64" s="415" t="s">
        <v>8</v>
      </c>
      <c r="L64" s="422">
        <v>235</v>
      </c>
      <c r="M64" s="412"/>
      <c r="N64" s="412">
        <f t="shared" si="3"/>
        <v>235</v>
      </c>
      <c r="O64" s="412">
        <v>270</v>
      </c>
      <c r="P64" s="412">
        <f t="shared" si="4"/>
        <v>87.037037037037038</v>
      </c>
      <c r="Q64" s="410" t="s">
        <v>51</v>
      </c>
      <c r="R64" s="453">
        <f t="shared" si="6"/>
        <v>8642.5531914893618</v>
      </c>
      <c r="S64" s="409"/>
      <c r="T64" s="409"/>
    </row>
    <row r="65" spans="1:20" ht="15">
      <c r="A65" s="426">
        <v>3820</v>
      </c>
      <c r="B65" s="420" t="s">
        <v>274</v>
      </c>
      <c r="C65" s="423">
        <v>4978</v>
      </c>
      <c r="D65" s="418">
        <v>3638</v>
      </c>
      <c r="E65" s="417">
        <v>1430</v>
      </c>
      <c r="F65" s="417">
        <v>0</v>
      </c>
      <c r="G65" s="417">
        <v>0</v>
      </c>
      <c r="H65" s="417">
        <v>0</v>
      </c>
      <c r="I65" s="416">
        <v>-90</v>
      </c>
      <c r="J65" s="409"/>
      <c r="K65" s="415" t="s">
        <v>8</v>
      </c>
      <c r="L65" s="422">
        <v>348</v>
      </c>
      <c r="M65" s="412"/>
      <c r="N65" s="412">
        <f t="shared" si="3"/>
        <v>348</v>
      </c>
      <c r="O65" s="412">
        <v>400</v>
      </c>
      <c r="P65" s="412">
        <f t="shared" si="4"/>
        <v>87</v>
      </c>
      <c r="Q65" s="410" t="s">
        <v>51</v>
      </c>
      <c r="R65" s="453">
        <f t="shared" si="6"/>
        <v>10454.022988505747</v>
      </c>
      <c r="S65" s="409"/>
      <c r="T65" s="409"/>
    </row>
    <row r="66" spans="1:20" s="409" customFormat="1" ht="15">
      <c r="A66" s="421">
        <v>3835</v>
      </c>
      <c r="B66" s="420" t="s">
        <v>273</v>
      </c>
      <c r="C66" s="423">
        <v>3095</v>
      </c>
      <c r="D66" s="418">
        <v>2466</v>
      </c>
      <c r="E66" s="417">
        <v>627</v>
      </c>
      <c r="F66" s="417">
        <v>61</v>
      </c>
      <c r="G66" s="417">
        <v>0</v>
      </c>
      <c r="H66" s="417">
        <v>0</v>
      </c>
      <c r="I66" s="416">
        <v>-59</v>
      </c>
      <c r="J66" s="277"/>
      <c r="K66" s="415" t="s">
        <v>8</v>
      </c>
      <c r="L66" s="422">
        <v>117</v>
      </c>
      <c r="M66" s="412"/>
      <c r="N66" s="412">
        <f t="shared" si="3"/>
        <v>117</v>
      </c>
      <c r="O66" s="412">
        <v>170</v>
      </c>
      <c r="P66" s="412">
        <f t="shared" si="4"/>
        <v>68.82352941176471</v>
      </c>
      <c r="Q66" s="410" t="s">
        <v>51</v>
      </c>
      <c r="R66" s="453">
        <f t="shared" si="6"/>
        <v>21076.923076923078</v>
      </c>
      <c r="S66" s="277"/>
      <c r="T66" s="277"/>
    </row>
    <row r="67" spans="1:20" ht="25.5">
      <c r="A67" s="421">
        <v>3861</v>
      </c>
      <c r="B67" s="420" t="s">
        <v>59</v>
      </c>
      <c r="C67" s="423">
        <v>10397</v>
      </c>
      <c r="D67" s="418">
        <v>8184</v>
      </c>
      <c r="E67" s="417">
        <v>1918</v>
      </c>
      <c r="F67" s="417">
        <v>290</v>
      </c>
      <c r="G67" s="417">
        <v>110</v>
      </c>
      <c r="H67" s="417">
        <v>250</v>
      </c>
      <c r="I67" s="416">
        <v>-355</v>
      </c>
      <c r="J67" s="409"/>
      <c r="K67" s="415" t="s">
        <v>8</v>
      </c>
      <c r="L67" s="422">
        <v>501</v>
      </c>
      <c r="M67" s="412"/>
      <c r="N67" s="412">
        <f t="shared" si="3"/>
        <v>501</v>
      </c>
      <c r="O67" s="412">
        <v>800</v>
      </c>
      <c r="P67" s="412">
        <f t="shared" si="4"/>
        <v>62.625</v>
      </c>
      <c r="Q67" s="410" t="s">
        <v>51</v>
      </c>
      <c r="R67" s="453">
        <f t="shared" si="6"/>
        <v>16335.329341317365</v>
      </c>
      <c r="S67" s="409"/>
      <c r="T67" s="409"/>
    </row>
    <row r="68" spans="1:20">
      <c r="A68" s="421">
        <v>3862</v>
      </c>
      <c r="B68" s="420" t="s">
        <v>60</v>
      </c>
      <c r="C68" s="423">
        <v>3486</v>
      </c>
      <c r="D68" s="418">
        <v>2156</v>
      </c>
      <c r="E68" s="417">
        <v>1000</v>
      </c>
      <c r="F68" s="417">
        <v>100</v>
      </c>
      <c r="G68" s="417">
        <v>200</v>
      </c>
      <c r="H68" s="417">
        <v>92</v>
      </c>
      <c r="I68" s="416">
        <v>-62</v>
      </c>
      <c r="K68" s="415" t="s">
        <v>8</v>
      </c>
      <c r="L68" s="422">
        <v>223</v>
      </c>
      <c r="M68" s="412">
        <v>79</v>
      </c>
      <c r="N68" s="412">
        <f t="shared" si="3"/>
        <v>302</v>
      </c>
      <c r="O68" s="412">
        <v>500</v>
      </c>
      <c r="P68" s="412">
        <f t="shared" si="4"/>
        <v>60.4</v>
      </c>
      <c r="Q68" s="410" t="s">
        <v>51</v>
      </c>
      <c r="R68" s="453">
        <f t="shared" si="6"/>
        <v>9668.1614349775791</v>
      </c>
    </row>
    <row r="69" spans="1:20" ht="25.5">
      <c r="A69" s="421">
        <v>4800</v>
      </c>
      <c r="B69" s="420" t="s">
        <v>272</v>
      </c>
      <c r="C69" s="423">
        <v>4065</v>
      </c>
      <c r="D69" s="418">
        <v>2482</v>
      </c>
      <c r="E69" s="417">
        <v>1583</v>
      </c>
      <c r="F69" s="417">
        <v>24</v>
      </c>
      <c r="G69" s="417">
        <v>0</v>
      </c>
      <c r="H69" s="417">
        <v>50</v>
      </c>
      <c r="I69" s="416">
        <v>-74</v>
      </c>
      <c r="J69" s="409"/>
      <c r="K69" s="415" t="s">
        <v>8</v>
      </c>
      <c r="L69" s="414">
        <v>553</v>
      </c>
      <c r="M69" s="411"/>
      <c r="N69" s="412">
        <f t="shared" ref="N69:N100" si="7">SUM(L69:M69)</f>
        <v>553</v>
      </c>
      <c r="O69" s="412">
        <v>660</v>
      </c>
      <c r="P69" s="412">
        <f t="shared" ref="P69:P100" si="8">N69/O69*100</f>
        <v>83.787878787878782</v>
      </c>
      <c r="Q69" s="410" t="s">
        <v>45</v>
      </c>
      <c r="R69" s="453">
        <f t="shared" si="6"/>
        <v>4488.2459312839064</v>
      </c>
      <c r="S69" s="409"/>
      <c r="T69" s="409"/>
    </row>
    <row r="70" spans="1:20" ht="15">
      <c r="A70" s="421">
        <v>4801</v>
      </c>
      <c r="B70" s="420" t="s">
        <v>237</v>
      </c>
      <c r="C70" s="423">
        <v>2565</v>
      </c>
      <c r="D70" s="418">
        <v>1466</v>
      </c>
      <c r="E70" s="417">
        <v>1167</v>
      </c>
      <c r="F70" s="417">
        <v>0</v>
      </c>
      <c r="G70" s="417">
        <v>0</v>
      </c>
      <c r="H70" s="417">
        <v>0</v>
      </c>
      <c r="I70" s="416">
        <v>-68</v>
      </c>
      <c r="J70" s="409"/>
      <c r="K70" s="415" t="s">
        <v>8</v>
      </c>
      <c r="L70" s="414">
        <v>321</v>
      </c>
      <c r="M70" s="411"/>
      <c r="N70" s="412">
        <f t="shared" si="7"/>
        <v>321</v>
      </c>
      <c r="O70" s="412">
        <v>380</v>
      </c>
      <c r="P70" s="412">
        <f t="shared" si="8"/>
        <v>84.473684210526315</v>
      </c>
      <c r="Q70" s="410" t="s">
        <v>45</v>
      </c>
      <c r="R70" s="453">
        <f t="shared" si="6"/>
        <v>4566.9781931464177</v>
      </c>
      <c r="S70" s="409"/>
      <c r="T70" s="409"/>
    </row>
    <row r="71" spans="1:20" ht="15">
      <c r="A71" s="421">
        <v>4802</v>
      </c>
      <c r="B71" s="420" t="s">
        <v>271</v>
      </c>
      <c r="C71" s="423">
        <v>1967</v>
      </c>
      <c r="D71" s="418">
        <v>1384</v>
      </c>
      <c r="E71" s="417">
        <v>675</v>
      </c>
      <c r="F71" s="417">
        <v>0</v>
      </c>
      <c r="G71" s="417">
        <v>0</v>
      </c>
      <c r="H71" s="417">
        <v>0</v>
      </c>
      <c r="I71" s="416">
        <v>-92</v>
      </c>
      <c r="J71" s="409"/>
      <c r="K71" s="415" t="s">
        <v>8</v>
      </c>
      <c r="L71" s="414">
        <v>287</v>
      </c>
      <c r="M71" s="411"/>
      <c r="N71" s="412">
        <f t="shared" si="7"/>
        <v>287</v>
      </c>
      <c r="O71" s="412">
        <v>400</v>
      </c>
      <c r="P71" s="412">
        <f t="shared" si="8"/>
        <v>71.75</v>
      </c>
      <c r="Q71" s="410" t="s">
        <v>45</v>
      </c>
      <c r="R71" s="453">
        <f t="shared" si="6"/>
        <v>4822.2996515679442</v>
      </c>
      <c r="S71" s="409"/>
      <c r="T71" s="409"/>
    </row>
    <row r="72" spans="1:20" ht="15">
      <c r="A72" s="421">
        <v>4810</v>
      </c>
      <c r="B72" s="420" t="s">
        <v>48</v>
      </c>
      <c r="C72" s="423">
        <v>3524</v>
      </c>
      <c r="D72" s="418">
        <v>1585</v>
      </c>
      <c r="E72" s="417">
        <v>2007</v>
      </c>
      <c r="F72" s="417">
        <v>4</v>
      </c>
      <c r="G72" s="417">
        <v>0</v>
      </c>
      <c r="H72" s="417">
        <v>0</v>
      </c>
      <c r="I72" s="416">
        <v>-72</v>
      </c>
      <c r="J72" s="409"/>
      <c r="K72" s="415" t="s">
        <v>8</v>
      </c>
      <c r="L72" s="414">
        <v>335</v>
      </c>
      <c r="M72" s="411"/>
      <c r="N72" s="412">
        <f t="shared" si="7"/>
        <v>335</v>
      </c>
      <c r="O72" s="412">
        <v>460</v>
      </c>
      <c r="P72" s="412">
        <f t="shared" si="8"/>
        <v>72.826086956521735</v>
      </c>
      <c r="Q72" s="410" t="s">
        <v>45</v>
      </c>
      <c r="R72" s="453">
        <f t="shared" si="6"/>
        <v>4731.3432835820895</v>
      </c>
      <c r="S72" s="409"/>
      <c r="T72" s="409"/>
    </row>
    <row r="73" spans="1:20" ht="25.5">
      <c r="A73" s="421">
        <v>4811</v>
      </c>
      <c r="B73" s="420" t="s">
        <v>270</v>
      </c>
      <c r="C73" s="423">
        <v>12217</v>
      </c>
      <c r="D73" s="418">
        <v>8883</v>
      </c>
      <c r="E73" s="417">
        <v>3394</v>
      </c>
      <c r="F73" s="417">
        <v>60</v>
      </c>
      <c r="G73" s="417">
        <v>150</v>
      </c>
      <c r="H73" s="417">
        <v>0</v>
      </c>
      <c r="I73" s="416">
        <v>-270</v>
      </c>
      <c r="J73" s="409"/>
      <c r="K73" s="415" t="s">
        <v>8</v>
      </c>
      <c r="L73" s="422">
        <v>1086</v>
      </c>
      <c r="M73" s="412">
        <v>129</v>
      </c>
      <c r="N73" s="412">
        <f t="shared" si="7"/>
        <v>1215</v>
      </c>
      <c r="O73" s="412">
        <v>1524</v>
      </c>
      <c r="P73" s="412">
        <f t="shared" si="8"/>
        <v>79.724409448818903</v>
      </c>
      <c r="Q73" s="410" t="s">
        <v>45</v>
      </c>
      <c r="R73" s="453">
        <f t="shared" si="6"/>
        <v>8179.5580110497231</v>
      </c>
      <c r="S73" s="409"/>
      <c r="T73" s="409"/>
    </row>
    <row r="74" spans="1:20" ht="25.5">
      <c r="A74" s="421">
        <v>4813</v>
      </c>
      <c r="B74" s="420" t="s">
        <v>233</v>
      </c>
      <c r="C74" s="423">
        <v>7119</v>
      </c>
      <c r="D74" s="418">
        <v>4126</v>
      </c>
      <c r="E74" s="417">
        <v>2835</v>
      </c>
      <c r="F74" s="417">
        <v>240</v>
      </c>
      <c r="G74" s="417">
        <v>0</v>
      </c>
      <c r="H74" s="417">
        <v>0</v>
      </c>
      <c r="I74" s="416">
        <v>-82</v>
      </c>
      <c r="J74" s="409"/>
      <c r="K74" s="415" t="s">
        <v>8</v>
      </c>
      <c r="L74" s="422">
        <v>279</v>
      </c>
      <c r="M74" s="412">
        <v>24</v>
      </c>
      <c r="N74" s="412">
        <f t="shared" si="7"/>
        <v>303</v>
      </c>
      <c r="O74" s="412">
        <v>700</v>
      </c>
      <c r="P74" s="412">
        <f t="shared" si="8"/>
        <v>43.285714285714292</v>
      </c>
      <c r="Q74" s="410" t="s">
        <v>45</v>
      </c>
      <c r="R74" s="453">
        <f t="shared" si="6"/>
        <v>14788.530465949822</v>
      </c>
      <c r="S74" s="409"/>
      <c r="T74" s="409"/>
    </row>
    <row r="75" spans="1:20">
      <c r="A75" s="421">
        <v>4836</v>
      </c>
      <c r="B75" s="420" t="s">
        <v>49</v>
      </c>
      <c r="C75" s="423">
        <v>4356</v>
      </c>
      <c r="D75" s="418">
        <v>3368</v>
      </c>
      <c r="E75" s="417">
        <v>937</v>
      </c>
      <c r="F75" s="417">
        <v>176</v>
      </c>
      <c r="G75" s="417">
        <v>0</v>
      </c>
      <c r="H75" s="417">
        <v>38</v>
      </c>
      <c r="I75" s="416">
        <v>-163</v>
      </c>
      <c r="K75" s="415" t="s">
        <v>8</v>
      </c>
      <c r="L75" s="422">
        <v>364</v>
      </c>
      <c r="M75" s="412">
        <v>71</v>
      </c>
      <c r="N75" s="412">
        <f t="shared" si="7"/>
        <v>435</v>
      </c>
      <c r="O75" s="412">
        <v>560</v>
      </c>
      <c r="P75" s="412">
        <f t="shared" si="8"/>
        <v>77.678571428571431</v>
      </c>
      <c r="Q75" s="410" t="s">
        <v>45</v>
      </c>
      <c r="R75" s="453">
        <f t="shared" si="6"/>
        <v>9252.7472527472528</v>
      </c>
    </row>
    <row r="76" spans="1:20" ht="25.5">
      <c r="A76" s="421">
        <v>4861</v>
      </c>
      <c r="B76" s="420" t="s">
        <v>269</v>
      </c>
      <c r="C76" s="423">
        <v>4605</v>
      </c>
      <c r="D76" s="418">
        <v>3813</v>
      </c>
      <c r="E76" s="417">
        <v>866</v>
      </c>
      <c r="F76" s="417">
        <v>20</v>
      </c>
      <c r="G76" s="417">
        <v>0</v>
      </c>
      <c r="H76" s="417">
        <v>40</v>
      </c>
      <c r="I76" s="416">
        <v>-134</v>
      </c>
      <c r="J76" s="409"/>
      <c r="K76" s="415" t="s">
        <v>8</v>
      </c>
      <c r="L76" s="422">
        <v>404</v>
      </c>
      <c r="M76" s="412">
        <v>10</v>
      </c>
      <c r="N76" s="412">
        <f t="shared" si="7"/>
        <v>414</v>
      </c>
      <c r="O76" s="412">
        <v>420</v>
      </c>
      <c r="P76" s="412">
        <f t="shared" si="8"/>
        <v>98.571428571428584</v>
      </c>
      <c r="Q76" s="410" t="s">
        <v>45</v>
      </c>
      <c r="R76" s="453">
        <f t="shared" si="6"/>
        <v>9438.1188118811879</v>
      </c>
      <c r="S76" s="409"/>
      <c r="T76" s="409"/>
    </row>
    <row r="77" spans="1:20" ht="15">
      <c r="A77" s="421">
        <v>5800</v>
      </c>
      <c r="B77" s="420" t="s">
        <v>61</v>
      </c>
      <c r="C77" s="423">
        <v>3037</v>
      </c>
      <c r="D77" s="418">
        <v>2181</v>
      </c>
      <c r="E77" s="417">
        <v>496</v>
      </c>
      <c r="F77" s="417">
        <v>40</v>
      </c>
      <c r="G77" s="417">
        <v>0</v>
      </c>
      <c r="H77" s="417">
        <v>400</v>
      </c>
      <c r="I77" s="416">
        <v>-80</v>
      </c>
      <c r="J77" s="409"/>
      <c r="K77" s="415" t="s">
        <v>8</v>
      </c>
      <c r="L77" s="414">
        <v>455</v>
      </c>
      <c r="M77" s="411"/>
      <c r="N77" s="412">
        <f t="shared" si="7"/>
        <v>455</v>
      </c>
      <c r="O77" s="412">
        <v>500</v>
      </c>
      <c r="P77" s="412">
        <f t="shared" si="8"/>
        <v>91</v>
      </c>
      <c r="Q77" s="410" t="s">
        <v>62</v>
      </c>
      <c r="R77" s="453">
        <f t="shared" si="6"/>
        <v>4793.4065934065929</v>
      </c>
      <c r="S77" s="409"/>
      <c r="T77" s="409"/>
    </row>
    <row r="78" spans="1:20" ht="15">
      <c r="A78" s="421">
        <v>5801</v>
      </c>
      <c r="B78" s="420" t="s">
        <v>64</v>
      </c>
      <c r="C78" s="423">
        <v>4939</v>
      </c>
      <c r="D78" s="418">
        <v>3493</v>
      </c>
      <c r="E78" s="417">
        <v>1515</v>
      </c>
      <c r="F78" s="417">
        <v>67</v>
      </c>
      <c r="G78" s="417">
        <v>0</v>
      </c>
      <c r="H78" s="417">
        <v>0</v>
      </c>
      <c r="I78" s="416">
        <v>-136</v>
      </c>
      <c r="J78" s="409"/>
      <c r="K78" s="415" t="s">
        <v>8</v>
      </c>
      <c r="L78" s="414">
        <v>598</v>
      </c>
      <c r="M78" s="411"/>
      <c r="N78" s="412">
        <f t="shared" si="7"/>
        <v>598</v>
      </c>
      <c r="O78" s="412">
        <v>840</v>
      </c>
      <c r="P78" s="412">
        <f t="shared" si="8"/>
        <v>71.19047619047619</v>
      </c>
      <c r="Q78" s="410" t="s">
        <v>62</v>
      </c>
      <c r="R78" s="453">
        <f t="shared" si="6"/>
        <v>5841.1371237458197</v>
      </c>
      <c r="S78" s="409"/>
      <c r="T78" s="409"/>
    </row>
    <row r="79" spans="1:20">
      <c r="A79" s="421">
        <v>5802</v>
      </c>
      <c r="B79" s="420" t="s">
        <v>268</v>
      </c>
      <c r="C79" s="423">
        <v>4455</v>
      </c>
      <c r="D79" s="418">
        <v>2760</v>
      </c>
      <c r="E79" s="417">
        <v>1795</v>
      </c>
      <c r="F79" s="417">
        <v>0</v>
      </c>
      <c r="G79" s="417">
        <v>0</v>
      </c>
      <c r="H79" s="417">
        <v>0</v>
      </c>
      <c r="I79" s="416">
        <v>-100</v>
      </c>
      <c r="K79" s="415" t="s">
        <v>8</v>
      </c>
      <c r="L79" s="414">
        <v>475</v>
      </c>
      <c r="M79" s="411"/>
      <c r="N79" s="412">
        <f t="shared" si="7"/>
        <v>475</v>
      </c>
      <c r="O79" s="412">
        <v>490</v>
      </c>
      <c r="P79" s="412">
        <f t="shared" si="8"/>
        <v>96.938775510204081</v>
      </c>
      <c r="Q79" s="410" t="s">
        <v>62</v>
      </c>
      <c r="R79" s="453">
        <f t="shared" si="6"/>
        <v>5810.5263157894742</v>
      </c>
    </row>
    <row r="80" spans="1:20" ht="25.5">
      <c r="A80" s="421">
        <v>5810</v>
      </c>
      <c r="B80" s="420" t="s">
        <v>231</v>
      </c>
      <c r="C80" s="423">
        <v>2399</v>
      </c>
      <c r="D80" s="418">
        <v>1642</v>
      </c>
      <c r="E80" s="417">
        <v>596</v>
      </c>
      <c r="F80" s="417">
        <v>0</v>
      </c>
      <c r="G80" s="417">
        <v>80</v>
      </c>
      <c r="H80" s="417">
        <v>110</v>
      </c>
      <c r="I80" s="416">
        <v>-29</v>
      </c>
      <c r="J80" s="409"/>
      <c r="K80" s="415" t="s">
        <v>8</v>
      </c>
      <c r="L80" s="422">
        <v>338</v>
      </c>
      <c r="M80" s="412"/>
      <c r="N80" s="412">
        <f t="shared" si="7"/>
        <v>338</v>
      </c>
      <c r="O80" s="412">
        <v>560</v>
      </c>
      <c r="P80" s="412">
        <f t="shared" si="8"/>
        <v>60.357142857142854</v>
      </c>
      <c r="Q80" s="410" t="s">
        <v>62</v>
      </c>
      <c r="R80" s="453">
        <f t="shared" si="6"/>
        <v>4857.9881656804737</v>
      </c>
      <c r="S80" s="409"/>
      <c r="T80" s="409"/>
    </row>
    <row r="81" spans="1:20" ht="25.5">
      <c r="A81" s="421">
        <v>5811</v>
      </c>
      <c r="B81" s="420" t="s">
        <v>267</v>
      </c>
      <c r="C81" s="423">
        <v>8135</v>
      </c>
      <c r="D81" s="418">
        <v>4021</v>
      </c>
      <c r="E81" s="417">
        <v>2970</v>
      </c>
      <c r="F81" s="417">
        <v>280</v>
      </c>
      <c r="G81" s="417">
        <v>0</v>
      </c>
      <c r="H81" s="417">
        <v>990</v>
      </c>
      <c r="I81" s="416">
        <v>-126</v>
      </c>
      <c r="J81" s="409"/>
      <c r="K81" s="415" t="s">
        <v>8</v>
      </c>
      <c r="L81" s="422">
        <v>530</v>
      </c>
      <c r="M81" s="412"/>
      <c r="N81" s="412">
        <f t="shared" si="7"/>
        <v>530</v>
      </c>
      <c r="O81" s="412">
        <v>850</v>
      </c>
      <c r="P81" s="412">
        <f t="shared" si="8"/>
        <v>62.352941176470587</v>
      </c>
      <c r="Q81" s="410" t="s">
        <v>62</v>
      </c>
      <c r="R81" s="453">
        <f t="shared" si="6"/>
        <v>7586.7924528301883</v>
      </c>
      <c r="S81" s="409"/>
      <c r="T81" s="409"/>
    </row>
    <row r="82" spans="1:20" s="409" customFormat="1" ht="15">
      <c r="A82" s="421">
        <v>5813</v>
      </c>
      <c r="B82" s="420" t="s">
        <v>68</v>
      </c>
      <c r="C82" s="423">
        <v>4484</v>
      </c>
      <c r="D82" s="418">
        <v>2830</v>
      </c>
      <c r="E82" s="417">
        <v>1734</v>
      </c>
      <c r="F82" s="417">
        <v>0</v>
      </c>
      <c r="G82" s="417">
        <v>0</v>
      </c>
      <c r="H82" s="417">
        <v>0</v>
      </c>
      <c r="I82" s="416">
        <v>-80</v>
      </c>
      <c r="J82" s="277"/>
      <c r="K82" s="415" t="s">
        <v>8</v>
      </c>
      <c r="L82" s="422">
        <v>348</v>
      </c>
      <c r="M82" s="412"/>
      <c r="N82" s="412">
        <f t="shared" si="7"/>
        <v>348</v>
      </c>
      <c r="O82" s="412">
        <v>480</v>
      </c>
      <c r="P82" s="412">
        <f t="shared" si="8"/>
        <v>72.5</v>
      </c>
      <c r="Q82" s="410" t="s">
        <v>62</v>
      </c>
      <c r="R82" s="453">
        <f t="shared" ref="R82:R101" si="9">D82/L82*1000</f>
        <v>8132.1839080459777</v>
      </c>
      <c r="S82" s="277"/>
      <c r="T82" s="277"/>
    </row>
    <row r="83" spans="1:20" s="409" customFormat="1" ht="25.5">
      <c r="A83" s="421">
        <v>5814</v>
      </c>
      <c r="B83" s="420" t="s">
        <v>227</v>
      </c>
      <c r="C83" s="423">
        <v>3905</v>
      </c>
      <c r="D83" s="418">
        <v>2940</v>
      </c>
      <c r="E83" s="417">
        <v>908</v>
      </c>
      <c r="F83" s="417">
        <v>150</v>
      </c>
      <c r="G83" s="417">
        <v>0</v>
      </c>
      <c r="H83" s="417">
        <v>0</v>
      </c>
      <c r="I83" s="416">
        <v>-93</v>
      </c>
      <c r="K83" s="415" t="s">
        <v>8</v>
      </c>
      <c r="L83" s="422">
        <v>448</v>
      </c>
      <c r="M83" s="412"/>
      <c r="N83" s="412">
        <f t="shared" si="7"/>
        <v>448</v>
      </c>
      <c r="O83" s="412">
        <v>460</v>
      </c>
      <c r="P83" s="412">
        <f t="shared" si="8"/>
        <v>97.391304347826093</v>
      </c>
      <c r="Q83" s="410" t="s">
        <v>62</v>
      </c>
      <c r="R83" s="453">
        <f t="shared" si="9"/>
        <v>6562.5</v>
      </c>
    </row>
    <row r="84" spans="1:20" s="409" customFormat="1" ht="15">
      <c r="A84" s="421">
        <v>5820</v>
      </c>
      <c r="B84" s="420" t="s">
        <v>63</v>
      </c>
      <c r="C84" s="423">
        <v>11732</v>
      </c>
      <c r="D84" s="418">
        <v>7089</v>
      </c>
      <c r="E84" s="417">
        <v>3655</v>
      </c>
      <c r="F84" s="417">
        <v>120</v>
      </c>
      <c r="G84" s="417">
        <v>0</v>
      </c>
      <c r="H84" s="417">
        <v>1210</v>
      </c>
      <c r="I84" s="416">
        <v>-342</v>
      </c>
      <c r="K84" s="415" t="s">
        <v>8</v>
      </c>
      <c r="L84" s="422">
        <v>799</v>
      </c>
      <c r="M84" s="412">
        <v>63</v>
      </c>
      <c r="N84" s="412">
        <f t="shared" si="7"/>
        <v>862</v>
      </c>
      <c r="O84" s="412">
        <v>1220</v>
      </c>
      <c r="P84" s="412">
        <f t="shared" si="8"/>
        <v>70.655737704918025</v>
      </c>
      <c r="Q84" s="410" t="s">
        <v>62</v>
      </c>
      <c r="R84" s="453">
        <f t="shared" si="9"/>
        <v>8872.3404255319147</v>
      </c>
    </row>
    <row r="85" spans="1:20" ht="25.5">
      <c r="A85" s="421">
        <v>5851</v>
      </c>
      <c r="B85" s="420" t="s">
        <v>266</v>
      </c>
      <c r="C85" s="423">
        <v>2805</v>
      </c>
      <c r="D85" s="418">
        <v>1873</v>
      </c>
      <c r="E85" s="417">
        <v>990</v>
      </c>
      <c r="F85" s="417">
        <v>7</v>
      </c>
      <c r="G85" s="417">
        <v>0</v>
      </c>
      <c r="H85" s="417">
        <v>0</v>
      </c>
      <c r="I85" s="416">
        <v>-65</v>
      </c>
      <c r="K85" s="415" t="s">
        <v>8</v>
      </c>
      <c r="L85" s="422">
        <v>355</v>
      </c>
      <c r="M85" s="412"/>
      <c r="N85" s="412">
        <f t="shared" si="7"/>
        <v>355</v>
      </c>
      <c r="O85" s="412">
        <v>380</v>
      </c>
      <c r="P85" s="412">
        <f t="shared" si="8"/>
        <v>93.421052631578945</v>
      </c>
      <c r="Q85" s="410" t="s">
        <v>62</v>
      </c>
      <c r="R85" s="453">
        <f t="shared" si="9"/>
        <v>5276.0563380281683</v>
      </c>
    </row>
    <row r="86" spans="1:20" ht="25.5">
      <c r="A86" s="421">
        <v>5862</v>
      </c>
      <c r="B86" s="420" t="s">
        <v>67</v>
      </c>
      <c r="C86" s="423">
        <v>3612</v>
      </c>
      <c r="D86" s="418">
        <v>2749</v>
      </c>
      <c r="E86" s="417">
        <v>905</v>
      </c>
      <c r="F86" s="417">
        <v>20</v>
      </c>
      <c r="G86" s="417">
        <v>0</v>
      </c>
      <c r="H86" s="417">
        <v>0</v>
      </c>
      <c r="I86" s="416">
        <v>-62</v>
      </c>
      <c r="J86" s="409"/>
      <c r="K86" s="415" t="s">
        <v>8</v>
      </c>
      <c r="L86" s="422">
        <v>330</v>
      </c>
      <c r="M86" s="412">
        <v>81</v>
      </c>
      <c r="N86" s="412">
        <f t="shared" si="7"/>
        <v>411</v>
      </c>
      <c r="O86" s="412">
        <v>550</v>
      </c>
      <c r="P86" s="412">
        <f t="shared" si="8"/>
        <v>74.727272727272734</v>
      </c>
      <c r="Q86" s="410" t="s">
        <v>62</v>
      </c>
      <c r="R86" s="453">
        <f t="shared" si="9"/>
        <v>8330.30303030303</v>
      </c>
      <c r="S86" s="409"/>
      <c r="T86" s="409"/>
    </row>
    <row r="87" spans="1:20" ht="25.5">
      <c r="A87" s="421">
        <v>5865</v>
      </c>
      <c r="B87" s="420" t="s">
        <v>66</v>
      </c>
      <c r="C87" s="423">
        <v>5021</v>
      </c>
      <c r="D87" s="418">
        <v>3445</v>
      </c>
      <c r="E87" s="417">
        <v>1594</v>
      </c>
      <c r="F87" s="417">
        <v>90</v>
      </c>
      <c r="G87" s="417">
        <v>0</v>
      </c>
      <c r="H87" s="417">
        <v>0</v>
      </c>
      <c r="I87" s="416">
        <v>-108</v>
      </c>
      <c r="J87" s="409"/>
      <c r="K87" s="415" t="s">
        <v>8</v>
      </c>
      <c r="L87" s="422">
        <v>324</v>
      </c>
      <c r="M87" s="412">
        <v>10</v>
      </c>
      <c r="N87" s="412">
        <f t="shared" si="7"/>
        <v>334</v>
      </c>
      <c r="O87" s="412">
        <v>420</v>
      </c>
      <c r="P87" s="412">
        <f t="shared" si="8"/>
        <v>79.523809523809518</v>
      </c>
      <c r="Q87" s="410" t="s">
        <v>62</v>
      </c>
      <c r="R87" s="453">
        <f t="shared" si="9"/>
        <v>10632.716049382718</v>
      </c>
      <c r="S87" s="409"/>
      <c r="T87" s="409"/>
    </row>
    <row r="88" spans="1:20" ht="25.5">
      <c r="A88" s="421">
        <v>5866</v>
      </c>
      <c r="B88" s="420" t="s">
        <v>226</v>
      </c>
      <c r="C88" s="423">
        <v>11764</v>
      </c>
      <c r="D88" s="418">
        <v>8101</v>
      </c>
      <c r="E88" s="417">
        <v>3984</v>
      </c>
      <c r="F88" s="417">
        <v>0</v>
      </c>
      <c r="G88" s="417">
        <v>0</v>
      </c>
      <c r="H88" s="417">
        <v>0</v>
      </c>
      <c r="I88" s="416">
        <v>-321</v>
      </c>
      <c r="K88" s="415" t="s">
        <v>8</v>
      </c>
      <c r="L88" s="422">
        <v>823</v>
      </c>
      <c r="M88" s="412"/>
      <c r="N88" s="412">
        <f t="shared" si="7"/>
        <v>823</v>
      </c>
      <c r="O88" s="412">
        <v>1330</v>
      </c>
      <c r="P88" s="412">
        <f t="shared" si="8"/>
        <v>61.879699248120303</v>
      </c>
      <c r="Q88" s="410" t="s">
        <v>62</v>
      </c>
      <c r="R88" s="453">
        <f t="shared" si="9"/>
        <v>9843.2563791008506</v>
      </c>
    </row>
    <row r="89" spans="1:20" ht="15">
      <c r="A89" s="421">
        <v>5867</v>
      </c>
      <c r="B89" s="420" t="s">
        <v>265</v>
      </c>
      <c r="C89" s="423">
        <v>6014</v>
      </c>
      <c r="D89" s="418">
        <v>4081</v>
      </c>
      <c r="E89" s="417">
        <v>2039</v>
      </c>
      <c r="F89" s="417">
        <v>0</v>
      </c>
      <c r="G89" s="417">
        <v>0</v>
      </c>
      <c r="H89" s="417">
        <v>0</v>
      </c>
      <c r="I89" s="416">
        <v>-106</v>
      </c>
      <c r="J89" s="409"/>
      <c r="K89" s="415" t="s">
        <v>8</v>
      </c>
      <c r="L89" s="422">
        <v>289</v>
      </c>
      <c r="M89" s="412"/>
      <c r="N89" s="412">
        <f t="shared" si="7"/>
        <v>289</v>
      </c>
      <c r="O89" s="412">
        <v>300</v>
      </c>
      <c r="P89" s="412">
        <f t="shared" si="8"/>
        <v>96.333333333333343</v>
      </c>
      <c r="Q89" s="410" t="s">
        <v>62</v>
      </c>
      <c r="R89" s="453">
        <f t="shared" si="9"/>
        <v>14121.107266435987</v>
      </c>
      <c r="S89" s="409"/>
      <c r="T89" s="409"/>
    </row>
    <row r="90" spans="1:20" s="409" customFormat="1" ht="15">
      <c r="A90" s="421">
        <v>5869</v>
      </c>
      <c r="B90" s="420" t="s">
        <v>69</v>
      </c>
      <c r="C90" s="423">
        <v>8544</v>
      </c>
      <c r="D90" s="418">
        <v>7138</v>
      </c>
      <c r="E90" s="417">
        <v>1497</v>
      </c>
      <c r="F90" s="417">
        <v>0</v>
      </c>
      <c r="G90" s="417">
        <v>0</v>
      </c>
      <c r="H90" s="417">
        <v>52</v>
      </c>
      <c r="I90" s="416">
        <v>-143</v>
      </c>
      <c r="J90" s="277"/>
      <c r="K90" s="415" t="s">
        <v>8</v>
      </c>
      <c r="L90" s="422">
        <v>588</v>
      </c>
      <c r="M90" s="412"/>
      <c r="N90" s="412">
        <f t="shared" si="7"/>
        <v>588</v>
      </c>
      <c r="O90" s="412">
        <v>965</v>
      </c>
      <c r="P90" s="412">
        <f t="shared" si="8"/>
        <v>60.932642487046628</v>
      </c>
      <c r="Q90" s="410" t="s">
        <v>62</v>
      </c>
      <c r="R90" s="453">
        <f t="shared" si="9"/>
        <v>12139.455782312925</v>
      </c>
      <c r="S90" s="277"/>
      <c r="T90" s="277"/>
    </row>
    <row r="91" spans="1:20" s="409" customFormat="1" ht="15">
      <c r="A91" s="421">
        <v>6800</v>
      </c>
      <c r="B91" s="420" t="s">
        <v>70</v>
      </c>
      <c r="C91" s="423">
        <v>2338</v>
      </c>
      <c r="D91" s="418">
        <v>1638</v>
      </c>
      <c r="E91" s="417">
        <v>650</v>
      </c>
      <c r="F91" s="417">
        <v>10</v>
      </c>
      <c r="G91" s="417">
        <v>102</v>
      </c>
      <c r="H91" s="417">
        <v>0</v>
      </c>
      <c r="I91" s="416">
        <v>-62</v>
      </c>
      <c r="K91" s="415" t="s">
        <v>8</v>
      </c>
      <c r="L91" s="414">
        <v>357</v>
      </c>
      <c r="M91" s="411"/>
      <c r="N91" s="412">
        <f t="shared" si="7"/>
        <v>357</v>
      </c>
      <c r="O91" s="412">
        <v>420</v>
      </c>
      <c r="P91" s="412">
        <f t="shared" si="8"/>
        <v>85</v>
      </c>
      <c r="Q91" s="410" t="s">
        <v>71</v>
      </c>
      <c r="R91" s="453">
        <f t="shared" si="9"/>
        <v>4588.2352941176468</v>
      </c>
    </row>
    <row r="92" spans="1:20" s="409" customFormat="1" ht="15">
      <c r="A92" s="421">
        <v>6801</v>
      </c>
      <c r="B92" s="420" t="s">
        <v>72</v>
      </c>
      <c r="C92" s="423">
        <v>6446</v>
      </c>
      <c r="D92" s="418">
        <v>3307</v>
      </c>
      <c r="E92" s="417">
        <v>1018</v>
      </c>
      <c r="F92" s="417">
        <v>1780</v>
      </c>
      <c r="G92" s="417">
        <v>50</v>
      </c>
      <c r="H92" s="417">
        <v>356</v>
      </c>
      <c r="I92" s="416">
        <v>-65</v>
      </c>
      <c r="K92" s="415" t="s">
        <v>8</v>
      </c>
      <c r="L92" s="414">
        <v>689</v>
      </c>
      <c r="M92" s="411"/>
      <c r="N92" s="412">
        <f t="shared" si="7"/>
        <v>689</v>
      </c>
      <c r="O92" s="412">
        <v>780</v>
      </c>
      <c r="P92" s="412">
        <f t="shared" si="8"/>
        <v>88.333333333333329</v>
      </c>
      <c r="Q92" s="410" t="s">
        <v>71</v>
      </c>
      <c r="R92" s="453">
        <f t="shared" si="9"/>
        <v>4799.709724238026</v>
      </c>
    </row>
    <row r="93" spans="1:20" s="409" customFormat="1" ht="15">
      <c r="A93" s="421">
        <v>6810</v>
      </c>
      <c r="B93" s="420" t="s">
        <v>74</v>
      </c>
      <c r="C93" s="423">
        <v>1909</v>
      </c>
      <c r="D93" s="418">
        <v>1496</v>
      </c>
      <c r="E93" s="417">
        <v>345</v>
      </c>
      <c r="F93" s="417">
        <v>0</v>
      </c>
      <c r="G93" s="417">
        <v>60</v>
      </c>
      <c r="H93" s="417">
        <v>80</v>
      </c>
      <c r="I93" s="416">
        <v>-72</v>
      </c>
      <c r="K93" s="415" t="s">
        <v>8</v>
      </c>
      <c r="L93" s="422">
        <v>219</v>
      </c>
      <c r="M93" s="412"/>
      <c r="N93" s="412">
        <f t="shared" si="7"/>
        <v>219</v>
      </c>
      <c r="O93" s="412">
        <v>300</v>
      </c>
      <c r="P93" s="412">
        <f t="shared" si="8"/>
        <v>73</v>
      </c>
      <c r="Q93" s="410" t="s">
        <v>71</v>
      </c>
      <c r="R93" s="453">
        <f t="shared" si="9"/>
        <v>6831.0502283105025</v>
      </c>
    </row>
    <row r="94" spans="1:20" s="409" customFormat="1" ht="15">
      <c r="A94" s="421">
        <v>6820</v>
      </c>
      <c r="B94" s="420" t="s">
        <v>73</v>
      </c>
      <c r="C94" s="423">
        <v>10539</v>
      </c>
      <c r="D94" s="418">
        <v>7395</v>
      </c>
      <c r="E94" s="417">
        <v>3330</v>
      </c>
      <c r="F94" s="417">
        <v>40</v>
      </c>
      <c r="G94" s="417">
        <v>0</v>
      </c>
      <c r="H94" s="417">
        <v>0</v>
      </c>
      <c r="I94" s="416">
        <v>-226</v>
      </c>
      <c r="K94" s="415" t="s">
        <v>8</v>
      </c>
      <c r="L94" s="422">
        <v>739</v>
      </c>
      <c r="M94" s="412"/>
      <c r="N94" s="412">
        <f t="shared" si="7"/>
        <v>739</v>
      </c>
      <c r="O94" s="412">
        <v>933</v>
      </c>
      <c r="P94" s="412">
        <f t="shared" si="8"/>
        <v>79.20685959271168</v>
      </c>
      <c r="Q94" s="410" t="s">
        <v>71</v>
      </c>
      <c r="R94" s="453">
        <f t="shared" si="9"/>
        <v>10006.765899864682</v>
      </c>
    </row>
    <row r="95" spans="1:20" s="409" customFormat="1" ht="15">
      <c r="A95" s="421">
        <v>6835</v>
      </c>
      <c r="B95" s="420" t="s">
        <v>76</v>
      </c>
      <c r="C95" s="423">
        <v>4033</v>
      </c>
      <c r="D95" s="418">
        <v>2861</v>
      </c>
      <c r="E95" s="417">
        <v>1296</v>
      </c>
      <c r="F95" s="417">
        <v>0</v>
      </c>
      <c r="G95" s="417">
        <v>0</v>
      </c>
      <c r="H95" s="417">
        <v>0</v>
      </c>
      <c r="I95" s="416">
        <v>-124</v>
      </c>
      <c r="J95" s="277"/>
      <c r="K95" s="425" t="s">
        <v>8</v>
      </c>
      <c r="L95" s="422">
        <v>82</v>
      </c>
      <c r="M95" s="412"/>
      <c r="N95" s="412">
        <f t="shared" si="7"/>
        <v>82</v>
      </c>
      <c r="O95" s="412">
        <v>192</v>
      </c>
      <c r="P95" s="412">
        <f t="shared" si="8"/>
        <v>42.708333333333329</v>
      </c>
      <c r="Q95" s="410" t="s">
        <v>71</v>
      </c>
      <c r="R95" s="453">
        <f t="shared" si="9"/>
        <v>34890.243902439026</v>
      </c>
      <c r="S95" s="277"/>
      <c r="T95" s="277"/>
    </row>
    <row r="96" spans="1:20" s="409" customFormat="1" ht="25.5">
      <c r="A96" s="421">
        <v>6851</v>
      </c>
      <c r="B96" s="420" t="s">
        <v>264</v>
      </c>
      <c r="C96" s="423">
        <v>4648</v>
      </c>
      <c r="D96" s="418">
        <v>2785</v>
      </c>
      <c r="E96" s="417">
        <v>932</v>
      </c>
      <c r="F96" s="417">
        <v>320</v>
      </c>
      <c r="G96" s="417">
        <v>350</v>
      </c>
      <c r="H96" s="417">
        <v>375</v>
      </c>
      <c r="I96" s="416">
        <v>-114</v>
      </c>
      <c r="K96" s="415" t="s">
        <v>8</v>
      </c>
      <c r="L96" s="422">
        <v>393</v>
      </c>
      <c r="M96" s="412"/>
      <c r="N96" s="412">
        <f t="shared" si="7"/>
        <v>393</v>
      </c>
      <c r="O96" s="412">
        <v>610</v>
      </c>
      <c r="P96" s="412">
        <f t="shared" si="8"/>
        <v>64.426229508196712</v>
      </c>
      <c r="Q96" s="410" t="s">
        <v>71</v>
      </c>
      <c r="R96" s="453">
        <f t="shared" si="9"/>
        <v>7086.5139949109416</v>
      </c>
    </row>
    <row r="97" spans="1:20" s="409" customFormat="1" ht="25.5">
      <c r="A97" s="421">
        <v>6862</v>
      </c>
      <c r="B97" s="420" t="s">
        <v>75</v>
      </c>
      <c r="C97" s="423">
        <v>4914</v>
      </c>
      <c r="D97" s="418">
        <v>3083</v>
      </c>
      <c r="E97" s="417">
        <v>1710</v>
      </c>
      <c r="F97" s="417">
        <v>0</v>
      </c>
      <c r="G97" s="417">
        <v>150</v>
      </c>
      <c r="H97" s="417">
        <v>88</v>
      </c>
      <c r="I97" s="416">
        <v>-117</v>
      </c>
      <c r="K97" s="415" t="s">
        <v>8</v>
      </c>
      <c r="L97" s="422">
        <v>423</v>
      </c>
      <c r="M97" s="412"/>
      <c r="N97" s="412">
        <f t="shared" si="7"/>
        <v>423</v>
      </c>
      <c r="O97" s="412">
        <v>930</v>
      </c>
      <c r="P97" s="412">
        <f t="shared" si="8"/>
        <v>45.483870967741936</v>
      </c>
      <c r="Q97" s="410" t="s">
        <v>71</v>
      </c>
      <c r="R97" s="453">
        <f t="shared" si="9"/>
        <v>7288.4160756501178</v>
      </c>
    </row>
    <row r="98" spans="1:20" s="409" customFormat="1" ht="15">
      <c r="A98" s="421">
        <v>7800</v>
      </c>
      <c r="B98" s="420" t="s">
        <v>78</v>
      </c>
      <c r="C98" s="423">
        <v>1895</v>
      </c>
      <c r="D98" s="418">
        <v>1617</v>
      </c>
      <c r="E98" s="417">
        <v>245</v>
      </c>
      <c r="F98" s="417">
        <v>100</v>
      </c>
      <c r="G98" s="417">
        <v>0</v>
      </c>
      <c r="H98" s="417">
        <v>0</v>
      </c>
      <c r="I98" s="416">
        <v>-67</v>
      </c>
      <c r="K98" s="415" t="s">
        <v>8</v>
      </c>
      <c r="L98" s="414">
        <v>312</v>
      </c>
      <c r="M98" s="411"/>
      <c r="N98" s="412">
        <f t="shared" si="7"/>
        <v>312</v>
      </c>
      <c r="O98" s="412">
        <v>360</v>
      </c>
      <c r="P98" s="412">
        <f t="shared" si="8"/>
        <v>86.666666666666671</v>
      </c>
      <c r="Q98" s="410" t="s">
        <v>77</v>
      </c>
      <c r="R98" s="453">
        <f t="shared" si="9"/>
        <v>5182.6923076923076</v>
      </c>
    </row>
    <row r="99" spans="1:20" s="409" customFormat="1" ht="15">
      <c r="A99" s="421">
        <v>7801</v>
      </c>
      <c r="B99" s="420" t="s">
        <v>263</v>
      </c>
      <c r="C99" s="423">
        <v>4944</v>
      </c>
      <c r="D99" s="418">
        <v>4190</v>
      </c>
      <c r="E99" s="417">
        <v>740</v>
      </c>
      <c r="F99" s="417">
        <v>35</v>
      </c>
      <c r="G99" s="417">
        <v>125</v>
      </c>
      <c r="H99" s="417">
        <v>0</v>
      </c>
      <c r="I99" s="416">
        <v>-146</v>
      </c>
      <c r="K99" s="415" t="s">
        <v>8</v>
      </c>
      <c r="L99" s="414">
        <v>725</v>
      </c>
      <c r="M99" s="411"/>
      <c r="N99" s="412">
        <f t="shared" si="7"/>
        <v>725</v>
      </c>
      <c r="O99" s="412">
        <v>850</v>
      </c>
      <c r="P99" s="412">
        <f t="shared" si="8"/>
        <v>85.294117647058826</v>
      </c>
      <c r="Q99" s="410" t="s">
        <v>77</v>
      </c>
      <c r="R99" s="453">
        <f t="shared" si="9"/>
        <v>5779.3103448275861</v>
      </c>
    </row>
    <row r="100" spans="1:20" s="409" customFormat="1" ht="25.5">
      <c r="A100" s="421">
        <v>7802</v>
      </c>
      <c r="B100" s="420" t="s">
        <v>222</v>
      </c>
      <c r="C100" s="423">
        <v>5704</v>
      </c>
      <c r="D100" s="418">
        <v>4676</v>
      </c>
      <c r="E100" s="417">
        <v>950</v>
      </c>
      <c r="F100" s="417">
        <v>160</v>
      </c>
      <c r="G100" s="417">
        <v>0</v>
      </c>
      <c r="H100" s="417">
        <v>0</v>
      </c>
      <c r="I100" s="416">
        <v>-82</v>
      </c>
      <c r="K100" s="415" t="s">
        <v>8</v>
      </c>
      <c r="L100" s="414">
        <v>743</v>
      </c>
      <c r="M100" s="411"/>
      <c r="N100" s="412">
        <f t="shared" si="7"/>
        <v>743</v>
      </c>
      <c r="O100" s="412">
        <v>800</v>
      </c>
      <c r="P100" s="412">
        <f t="shared" si="8"/>
        <v>92.875</v>
      </c>
      <c r="Q100" s="410" t="s">
        <v>77</v>
      </c>
      <c r="R100" s="453">
        <f t="shared" si="9"/>
        <v>6293.4051144010773</v>
      </c>
    </row>
    <row r="101" spans="1:20" s="409" customFormat="1" ht="25.5">
      <c r="A101" s="421">
        <v>7810</v>
      </c>
      <c r="B101" s="420" t="s">
        <v>79</v>
      </c>
      <c r="C101" s="423">
        <v>2437</v>
      </c>
      <c r="D101" s="418">
        <v>1795</v>
      </c>
      <c r="E101" s="417">
        <v>670</v>
      </c>
      <c r="F101" s="417">
        <v>30</v>
      </c>
      <c r="G101" s="417">
        <v>0</v>
      </c>
      <c r="H101" s="417">
        <v>0</v>
      </c>
      <c r="I101" s="416">
        <v>-58</v>
      </c>
      <c r="K101" s="415" t="s">
        <v>8</v>
      </c>
      <c r="L101" s="422">
        <v>343</v>
      </c>
      <c r="M101" s="412"/>
      <c r="N101" s="412">
        <f t="shared" ref="N101:N106" si="10">SUM(L101:M101)</f>
        <v>343</v>
      </c>
      <c r="O101" s="412">
        <v>440</v>
      </c>
      <c r="P101" s="412">
        <f t="shared" ref="P101:P106" si="11">N101/O101*100</f>
        <v>77.954545454545453</v>
      </c>
      <c r="Q101" s="410" t="s">
        <v>77</v>
      </c>
      <c r="R101" s="453">
        <f t="shared" si="9"/>
        <v>5233.236151603498</v>
      </c>
    </row>
    <row r="102" spans="1:20" s="409" customFormat="1" ht="25.5">
      <c r="A102" s="421">
        <v>7851</v>
      </c>
      <c r="B102" s="420" t="s">
        <v>217</v>
      </c>
      <c r="C102" s="423">
        <v>2759</v>
      </c>
      <c r="D102" s="418">
        <v>1724</v>
      </c>
      <c r="E102" s="417">
        <v>552</v>
      </c>
      <c r="F102" s="417">
        <v>32</v>
      </c>
      <c r="G102" s="417">
        <v>110</v>
      </c>
      <c r="H102" s="417">
        <v>390</v>
      </c>
      <c r="I102" s="416">
        <v>-49</v>
      </c>
      <c r="K102" s="415" t="s">
        <v>8</v>
      </c>
      <c r="L102" s="422">
        <v>259</v>
      </c>
      <c r="M102" s="412"/>
      <c r="N102" s="412">
        <f t="shared" si="10"/>
        <v>259</v>
      </c>
      <c r="O102" s="412">
        <v>350</v>
      </c>
      <c r="P102" s="412">
        <f t="shared" si="11"/>
        <v>74</v>
      </c>
      <c r="Q102" s="410" t="s">
        <v>77</v>
      </c>
      <c r="R102" s="579">
        <f>D102/(L102+L103)*1000</f>
        <v>4320.8020050125315</v>
      </c>
    </row>
    <row r="103" spans="1:20" s="409" customFormat="1" ht="25.5">
      <c r="A103" s="421">
        <v>7851</v>
      </c>
      <c r="B103" s="420" t="s">
        <v>217</v>
      </c>
      <c r="C103" s="423"/>
      <c r="D103" s="418"/>
      <c r="E103" s="417"/>
      <c r="F103" s="417"/>
      <c r="G103" s="417"/>
      <c r="H103" s="417"/>
      <c r="I103" s="416"/>
      <c r="K103" s="424" t="s">
        <v>18</v>
      </c>
      <c r="L103" s="422">
        <v>140</v>
      </c>
      <c r="M103" s="412"/>
      <c r="N103" s="412">
        <f t="shared" si="10"/>
        <v>140</v>
      </c>
      <c r="O103" s="412">
        <v>300</v>
      </c>
      <c r="P103" s="412">
        <f t="shared" si="11"/>
        <v>46.666666666666664</v>
      </c>
      <c r="Q103" s="410" t="s">
        <v>77</v>
      </c>
      <c r="R103" s="580"/>
    </row>
    <row r="104" spans="1:20" s="392" customFormat="1" ht="25.5">
      <c r="A104" s="421">
        <v>7860</v>
      </c>
      <c r="B104" s="420" t="s">
        <v>219</v>
      </c>
      <c r="C104" s="423">
        <v>7709</v>
      </c>
      <c r="D104" s="418">
        <v>5595</v>
      </c>
      <c r="E104" s="417">
        <v>2034</v>
      </c>
      <c r="F104" s="417">
        <v>134</v>
      </c>
      <c r="G104" s="417">
        <v>0</v>
      </c>
      <c r="H104" s="417">
        <v>0</v>
      </c>
      <c r="I104" s="416">
        <v>-54</v>
      </c>
      <c r="J104" s="409"/>
      <c r="K104" s="415" t="s">
        <v>8</v>
      </c>
      <c r="L104" s="422">
        <v>673</v>
      </c>
      <c r="M104" s="412"/>
      <c r="N104" s="412">
        <f t="shared" si="10"/>
        <v>673</v>
      </c>
      <c r="O104" s="412">
        <v>715</v>
      </c>
      <c r="P104" s="412">
        <f t="shared" si="11"/>
        <v>94.12587412587412</v>
      </c>
      <c r="Q104" s="410" t="s">
        <v>77</v>
      </c>
      <c r="R104" s="453">
        <f>D104/L104*1000</f>
        <v>8313.5215453194651</v>
      </c>
      <c r="S104" s="409"/>
      <c r="T104" s="409"/>
    </row>
    <row r="105" spans="1:20" ht="25.5">
      <c r="A105" s="421">
        <v>7861</v>
      </c>
      <c r="B105" s="420" t="s">
        <v>80</v>
      </c>
      <c r="C105" s="423">
        <v>5748</v>
      </c>
      <c r="D105" s="418">
        <v>4177</v>
      </c>
      <c r="E105" s="417">
        <v>1560</v>
      </c>
      <c r="F105" s="417">
        <v>98</v>
      </c>
      <c r="G105" s="417">
        <v>40</v>
      </c>
      <c r="H105" s="417">
        <v>0</v>
      </c>
      <c r="I105" s="416">
        <v>-127</v>
      </c>
      <c r="J105" s="409"/>
      <c r="K105" s="415" t="s">
        <v>8</v>
      </c>
      <c r="L105" s="422">
        <v>501</v>
      </c>
      <c r="M105" s="412"/>
      <c r="N105" s="412">
        <f t="shared" si="10"/>
        <v>501</v>
      </c>
      <c r="O105" s="412">
        <v>643</v>
      </c>
      <c r="P105" s="412">
        <f t="shared" si="11"/>
        <v>77.916018662519434</v>
      </c>
      <c r="Q105" s="410" t="s">
        <v>77</v>
      </c>
      <c r="R105" s="453">
        <f>D105/L105*1000</f>
        <v>8337.3253493013963</v>
      </c>
      <c r="S105" s="409"/>
      <c r="T105" s="409"/>
    </row>
    <row r="106" spans="1:20" ht="25.5">
      <c r="A106" s="421">
        <v>7862</v>
      </c>
      <c r="B106" s="420" t="s">
        <v>218</v>
      </c>
      <c r="C106" s="419">
        <v>9496</v>
      </c>
      <c r="D106" s="418">
        <v>6780</v>
      </c>
      <c r="E106" s="417">
        <v>3003</v>
      </c>
      <c r="F106" s="417">
        <v>0</v>
      </c>
      <c r="G106" s="417">
        <v>0</v>
      </c>
      <c r="H106" s="417">
        <v>0</v>
      </c>
      <c r="I106" s="416">
        <v>-287</v>
      </c>
      <c r="J106" s="409"/>
      <c r="K106" s="415" t="s">
        <v>8</v>
      </c>
      <c r="L106" s="414">
        <v>680</v>
      </c>
      <c r="M106" s="413">
        <v>78</v>
      </c>
      <c r="N106" s="412">
        <f t="shared" si="10"/>
        <v>758</v>
      </c>
      <c r="O106" s="411">
        <v>1362</v>
      </c>
      <c r="P106" s="411">
        <f t="shared" si="11"/>
        <v>55.653450807635828</v>
      </c>
      <c r="Q106" s="410" t="s">
        <v>77</v>
      </c>
      <c r="R106" s="453">
        <f>D106/L106*1000</f>
        <v>9970.5882352941171</v>
      </c>
      <c r="S106" s="409"/>
      <c r="T106" s="409"/>
    </row>
    <row r="107" spans="1:20" s="395" customFormat="1" ht="16.5" thickBot="1">
      <c r="A107" s="408"/>
      <c r="B107" s="407" t="s">
        <v>166</v>
      </c>
      <c r="C107" s="406">
        <f t="shared" ref="C107:I107" si="12">SUM(C5:C106)</f>
        <v>572186</v>
      </c>
      <c r="D107" s="405">
        <f t="shared" si="12"/>
        <v>385909</v>
      </c>
      <c r="E107" s="402">
        <f t="shared" si="12"/>
        <v>164040</v>
      </c>
      <c r="F107" s="402">
        <f t="shared" si="12"/>
        <v>15806</v>
      </c>
      <c r="G107" s="402">
        <f t="shared" si="12"/>
        <v>3901</v>
      </c>
      <c r="H107" s="402">
        <f t="shared" si="12"/>
        <v>13039</v>
      </c>
      <c r="I107" s="404">
        <f t="shared" si="12"/>
        <v>-10509</v>
      </c>
      <c r="K107" s="403">
        <f t="shared" ref="K107:P107" si="13">SUM(K5:K106)</f>
        <v>0</v>
      </c>
      <c r="L107" s="402">
        <f t="shared" si="13"/>
        <v>50056</v>
      </c>
      <c r="M107" s="402">
        <f t="shared" si="13"/>
        <v>2439</v>
      </c>
      <c r="N107" s="402">
        <f t="shared" si="13"/>
        <v>52495</v>
      </c>
      <c r="O107" s="402">
        <f t="shared" si="13"/>
        <v>69223</v>
      </c>
      <c r="P107" s="402">
        <f t="shared" si="13"/>
        <v>7975.1920286371842</v>
      </c>
      <c r="Q107" s="401"/>
      <c r="R107" s="400"/>
    </row>
    <row r="108" spans="1:20">
      <c r="K108" s="277"/>
      <c r="L108" s="277"/>
      <c r="M108" s="277"/>
      <c r="N108" s="277"/>
      <c r="O108" s="277"/>
      <c r="P108" s="277"/>
      <c r="Q108" s="394"/>
    </row>
    <row r="109" spans="1:20" s="395" customFormat="1" ht="15.75">
      <c r="A109" s="399"/>
      <c r="B109" s="398" t="s">
        <v>308</v>
      </c>
      <c r="C109" s="397">
        <f t="shared" ref="C109:I109" si="14">C107/$L$107*1000</f>
        <v>11430.917372542752</v>
      </c>
      <c r="D109" s="397">
        <f t="shared" si="14"/>
        <v>7709.5453092536363</v>
      </c>
      <c r="E109" s="397">
        <f t="shared" si="14"/>
        <v>3277.1296148313891</v>
      </c>
      <c r="F109" s="397">
        <f t="shared" si="14"/>
        <v>315.76634169729903</v>
      </c>
      <c r="G109" s="397">
        <f t="shared" si="14"/>
        <v>77.932715358798148</v>
      </c>
      <c r="H109" s="397">
        <f t="shared" si="14"/>
        <v>260.48825315646474</v>
      </c>
      <c r="I109" s="397">
        <f t="shared" si="14"/>
        <v>-209.94486175483459</v>
      </c>
      <c r="Q109" s="396"/>
    </row>
    <row r="110" spans="1:20">
      <c r="K110" s="277"/>
      <c r="L110" s="277"/>
      <c r="M110" s="277"/>
      <c r="N110" s="277"/>
      <c r="O110" s="277"/>
      <c r="P110" s="277"/>
      <c r="Q110" s="394"/>
    </row>
    <row r="111" spans="1:20" s="395" customFormat="1" ht="11.25" customHeight="1" thickBot="1">
      <c r="A111" s="399"/>
      <c r="C111" s="470"/>
      <c r="Q111" s="396"/>
    </row>
    <row r="112" spans="1:20" s="395" customFormat="1" ht="16.5" thickTop="1">
      <c r="A112" s="399"/>
      <c r="C112" s="470"/>
      <c r="E112" s="595" t="s">
        <v>313</v>
      </c>
      <c r="F112" s="593" t="s">
        <v>312</v>
      </c>
      <c r="G112" s="489"/>
      <c r="H112" s="597" t="s">
        <v>311</v>
      </c>
      <c r="I112" s="470"/>
      <c r="J112" s="470"/>
      <c r="K112" s="470"/>
      <c r="L112" s="470"/>
      <c r="M112" s="470"/>
      <c r="N112" s="470"/>
      <c r="O112" s="470"/>
      <c r="P112" s="470"/>
      <c r="Q112" s="399"/>
      <c r="R112" s="601" t="s">
        <v>317</v>
      </c>
      <c r="S112" s="602"/>
      <c r="T112" s="603"/>
    </row>
    <row r="113" spans="1:20" s="395" customFormat="1" ht="16.5" thickBot="1">
      <c r="E113" s="596"/>
      <c r="F113" s="594"/>
      <c r="G113" s="490"/>
      <c r="H113" s="598"/>
      <c r="I113" s="470"/>
      <c r="J113" s="470"/>
      <c r="K113" s="470"/>
      <c r="L113" s="470"/>
      <c r="M113" s="470"/>
      <c r="N113" s="470"/>
      <c r="O113" s="470"/>
      <c r="P113" s="470"/>
      <c r="Q113" s="399"/>
      <c r="R113" s="604"/>
      <c r="S113" s="605"/>
      <c r="T113" s="606"/>
    </row>
    <row r="114" spans="1:20" s="395" customFormat="1" ht="9" customHeight="1" thickTop="1">
      <c r="L114" s="470"/>
      <c r="M114" s="470"/>
      <c r="N114" s="470"/>
      <c r="O114" s="470"/>
      <c r="P114" s="470"/>
      <c r="Q114" s="399"/>
    </row>
    <row r="115" spans="1:20" s="395" customFormat="1" ht="15.75">
      <c r="B115" s="470" t="s">
        <v>309</v>
      </c>
      <c r="E115" s="487">
        <v>2010</v>
      </c>
      <c r="F115" s="488">
        <v>50000</v>
      </c>
      <c r="G115" s="487"/>
      <c r="H115" s="488">
        <v>7710</v>
      </c>
      <c r="I115" s="470"/>
      <c r="J115" s="470"/>
      <c r="K115" s="470"/>
      <c r="L115" s="470"/>
      <c r="M115" s="470"/>
      <c r="N115" s="470"/>
      <c r="O115" s="470"/>
      <c r="P115" s="470"/>
      <c r="Q115" s="399"/>
      <c r="R115" s="470"/>
      <c r="S115" s="470"/>
      <c r="T115" s="448"/>
    </row>
    <row r="116" spans="1:20" s="395" customFormat="1" ht="15.75">
      <c r="A116" s="399"/>
      <c r="C116" s="470"/>
      <c r="I116" s="470"/>
      <c r="J116" s="470"/>
      <c r="K116" s="475"/>
      <c r="T116" s="483"/>
    </row>
    <row r="117" spans="1:20" s="395" customFormat="1" ht="15.75">
      <c r="A117" s="399"/>
      <c r="C117" s="470"/>
      <c r="I117" s="470"/>
      <c r="J117" s="470"/>
      <c r="K117" s="475"/>
      <c r="L117" s="481" t="s">
        <v>310</v>
      </c>
      <c r="M117" s="482"/>
      <c r="N117" s="482"/>
      <c r="O117" s="476"/>
      <c r="P117" s="477"/>
      <c r="Q117" s="478"/>
      <c r="R117" s="599">
        <f>13000*7710</f>
        <v>100230000</v>
      </c>
      <c r="S117" s="599"/>
      <c r="T117" s="484" t="s">
        <v>315</v>
      </c>
    </row>
    <row r="118" spans="1:20" s="395" customFormat="1" ht="15.75">
      <c r="A118" s="399"/>
      <c r="C118" s="470"/>
      <c r="I118" s="470"/>
      <c r="J118" s="470"/>
      <c r="K118" s="475"/>
      <c r="T118" s="483"/>
    </row>
    <row r="119" spans="1:20" s="395" customFormat="1" ht="15.75">
      <c r="A119" s="399"/>
      <c r="C119" s="470"/>
      <c r="E119" s="487">
        <v>2018</v>
      </c>
      <c r="F119" s="488">
        <v>37000</v>
      </c>
      <c r="G119" s="487"/>
      <c r="H119" s="488">
        <f>D107/37</f>
        <v>10429.972972972973</v>
      </c>
      <c r="I119" s="470"/>
      <c r="J119" s="470"/>
      <c r="K119" s="475"/>
      <c r="L119" s="476"/>
      <c r="M119" s="476"/>
      <c r="N119" s="476"/>
      <c r="O119" s="476"/>
      <c r="P119" s="477"/>
      <c r="Q119" s="478"/>
      <c r="R119" s="470"/>
      <c r="S119" s="470"/>
      <c r="T119" s="448"/>
    </row>
    <row r="120" spans="1:20" s="395" customFormat="1" ht="15.75">
      <c r="A120" s="399"/>
      <c r="C120" s="470"/>
      <c r="I120" s="470"/>
      <c r="J120" s="470"/>
      <c r="K120" s="475"/>
      <c r="L120" s="476"/>
      <c r="M120" s="476"/>
      <c r="N120" s="476"/>
      <c r="O120" s="476"/>
      <c r="P120" s="477"/>
      <c r="Q120" s="478"/>
      <c r="R120" s="470"/>
      <c r="S120" s="470"/>
      <c r="T120" s="448"/>
    </row>
    <row r="121" spans="1:20" s="395" customFormat="1" ht="15.75">
      <c r="A121" s="399"/>
      <c r="C121" s="470"/>
      <c r="I121" s="470"/>
      <c r="J121" s="470"/>
      <c r="K121" s="475"/>
      <c r="L121" s="479" t="s">
        <v>314</v>
      </c>
      <c r="M121" s="480"/>
      <c r="N121" s="480"/>
      <c r="O121" s="476"/>
      <c r="P121" s="477"/>
      <c r="Q121" s="478"/>
      <c r="R121" s="600">
        <f>1200*7710</f>
        <v>9252000</v>
      </c>
      <c r="S121" s="600"/>
      <c r="T121" s="485" t="s">
        <v>315</v>
      </c>
    </row>
    <row r="122" spans="1:20" s="395" customFormat="1" ht="15.75">
      <c r="A122" s="399"/>
      <c r="C122" s="470"/>
      <c r="I122" s="470"/>
      <c r="J122" s="470"/>
      <c r="K122" s="475"/>
      <c r="L122" s="476"/>
      <c r="M122" s="476"/>
      <c r="N122" s="476"/>
      <c r="O122" s="476"/>
      <c r="P122" s="477"/>
      <c r="Q122" s="478"/>
      <c r="R122" s="470"/>
      <c r="S122" s="470"/>
      <c r="T122" s="448"/>
    </row>
    <row r="123" spans="1:20" s="395" customFormat="1" ht="15.75">
      <c r="A123" s="399"/>
      <c r="C123" s="470"/>
      <c r="E123" s="487">
        <v>2027</v>
      </c>
      <c r="F123" s="488">
        <v>48800</v>
      </c>
      <c r="G123" s="487"/>
      <c r="H123" s="488">
        <f>D107/48.8</f>
        <v>7907.9713114754104</v>
      </c>
      <c r="K123" s="471"/>
      <c r="L123" s="472"/>
      <c r="M123" s="472"/>
      <c r="N123" s="472"/>
      <c r="O123" s="472"/>
      <c r="P123" s="473"/>
      <c r="Q123" s="474"/>
      <c r="T123" s="483"/>
    </row>
    <row r="124" spans="1:20">
      <c r="T124" s="486"/>
    </row>
    <row r="125" spans="1:20" ht="15.75">
      <c r="B125" s="470" t="s">
        <v>322</v>
      </c>
    </row>
    <row r="126" spans="1:20" ht="12.75" customHeight="1" thickBot="1">
      <c r="B126" s="393"/>
      <c r="C126" s="393"/>
      <c r="D126" s="393"/>
      <c r="E126" s="393"/>
      <c r="F126" s="393"/>
      <c r="G126" s="393"/>
      <c r="H126" s="393"/>
      <c r="I126" s="393"/>
      <c r="J126" s="393"/>
      <c r="K126" s="393"/>
    </row>
    <row r="127" spans="1:20" ht="60">
      <c r="B127" s="457" t="s">
        <v>305</v>
      </c>
      <c r="C127" s="458" t="s">
        <v>301</v>
      </c>
      <c r="D127" s="454" t="s">
        <v>318</v>
      </c>
      <c r="E127" s="459" t="s">
        <v>319</v>
      </c>
      <c r="F127" s="459" t="s">
        <v>316</v>
      </c>
    </row>
    <row r="128" spans="1:20" ht="15">
      <c r="B128" s="460" t="s">
        <v>289</v>
      </c>
      <c r="C128" s="467">
        <v>4878</v>
      </c>
      <c r="D128" s="461">
        <v>20712</v>
      </c>
      <c r="E128" s="462">
        <v>4009</v>
      </c>
      <c r="F128" s="491">
        <f>(D128+E128)/C128</f>
        <v>5.0678556785567856</v>
      </c>
    </row>
    <row r="129" spans="2:6" ht="30">
      <c r="B129" s="455" t="s">
        <v>280</v>
      </c>
      <c r="C129" s="468">
        <v>10513</v>
      </c>
      <c r="D129" s="463">
        <v>35079</v>
      </c>
      <c r="E129" s="464">
        <v>8947</v>
      </c>
      <c r="F129" s="492">
        <f t="shared" ref="F129:F132" si="15">(D129+E129)/C129</f>
        <v>4.1877675259202896</v>
      </c>
    </row>
    <row r="130" spans="2:6" ht="15">
      <c r="B130" s="455" t="s">
        <v>78</v>
      </c>
      <c r="C130" s="468">
        <v>1617</v>
      </c>
      <c r="D130" s="463">
        <v>7773</v>
      </c>
      <c r="E130" s="464">
        <v>985</v>
      </c>
      <c r="F130" s="492">
        <f t="shared" si="15"/>
        <v>5.4162028447742729</v>
      </c>
    </row>
    <row r="131" spans="2:6" ht="30">
      <c r="B131" s="455" t="s">
        <v>270</v>
      </c>
      <c r="C131" s="468">
        <v>8883</v>
      </c>
      <c r="D131" s="463">
        <v>30776</v>
      </c>
      <c r="E131" s="464">
        <v>7332</v>
      </c>
      <c r="F131" s="492">
        <f t="shared" si="15"/>
        <v>4.2899921197793542</v>
      </c>
    </row>
    <row r="132" spans="2:6" ht="30.75" thickBot="1">
      <c r="B132" s="456" t="s">
        <v>258</v>
      </c>
      <c r="C132" s="469">
        <v>8196</v>
      </c>
      <c r="D132" s="465">
        <v>22989</v>
      </c>
      <c r="E132" s="466">
        <v>6814</v>
      </c>
      <c r="F132" s="493">
        <f t="shared" si="15"/>
        <v>3.6362859931673985</v>
      </c>
    </row>
  </sheetData>
  <autoFilter ref="A4:T4"/>
  <mergeCells count="19">
    <mergeCell ref="F112:F113"/>
    <mergeCell ref="E112:E113"/>
    <mergeCell ref="H112:H113"/>
    <mergeCell ref="R117:S117"/>
    <mergeCell ref="R121:S121"/>
    <mergeCell ref="R112:T113"/>
    <mergeCell ref="A3:A4"/>
    <mergeCell ref="B3:B4"/>
    <mergeCell ref="C3:C4"/>
    <mergeCell ref="D3:I3"/>
    <mergeCell ref="R8:R9"/>
    <mergeCell ref="L3:N3"/>
    <mergeCell ref="R25:R26"/>
    <mergeCell ref="R36:R37"/>
    <mergeCell ref="R38:R39"/>
    <mergeCell ref="R48:R49"/>
    <mergeCell ref="R102:R103"/>
    <mergeCell ref="R34:R35"/>
    <mergeCell ref="R27:R28"/>
  </mergeCells>
  <pageMargins left="0.31496062992125984" right="0.31496062992125984" top="0.59055118110236227" bottom="0.3937007874015748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naplněnost 2018</vt:lpstr>
      <vt:lpstr>třídy 2016</vt:lpstr>
      <vt:lpstr>třídy 2011 (podle výkonů)</vt:lpstr>
      <vt:lpstr>třídy 2011 (dle výkonů)-okresy</vt:lpstr>
      <vt:lpstr>příspěvek na provoz</vt:lpstr>
    </vt:vector>
  </TitlesOfParts>
  <Company>KrU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Marek</dc:creator>
  <cp:lastModifiedBy>Miroslav Marek</cp:lastModifiedBy>
  <cp:lastPrinted>2011-08-15T06:22:15Z</cp:lastPrinted>
  <dcterms:created xsi:type="dcterms:W3CDTF">2011-03-16T08:40:02Z</dcterms:created>
  <dcterms:modified xsi:type="dcterms:W3CDTF">2011-08-15T06:33:29Z</dcterms:modified>
</cp:coreProperties>
</file>