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435" windowWidth="28860" windowHeight="6495" tabRatio="884"/>
  </bookViews>
  <sheets>
    <sheet name="G Židlochovice" sheetId="10" r:id="rId1"/>
    <sheet name="G Mikulov" sheetId="14" r:id="rId2"/>
    <sheet name="G M.Krumlov" sheetId="13" r:id="rId3"/>
    <sheet name="G Zastávka" sheetId="11" r:id="rId4"/>
    <sheet name="G Strážnice" sheetId="24" r:id="rId5"/>
  </sheets>
  <calcPr calcId="125725"/>
</workbook>
</file>

<file path=xl/calcChain.xml><?xml version="1.0" encoding="utf-8"?>
<calcChain xmlns="http://schemas.openxmlformats.org/spreadsheetml/2006/main">
  <c r="K8" i="24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7"/>
  <c r="K8" i="13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7"/>
  <c r="K8" i="14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7"/>
  <c r="K8" i="1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7"/>
  <c r="K8" i="10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7"/>
</calcChain>
</file>

<file path=xl/sharedStrings.xml><?xml version="1.0" encoding="utf-8"?>
<sst xmlns="http://schemas.openxmlformats.org/spreadsheetml/2006/main" count="204" uniqueCount="164">
  <si>
    <t>Bzenec</t>
  </si>
  <si>
    <t>Břeclav</t>
  </si>
  <si>
    <t>Mikulov</t>
  </si>
  <si>
    <t>Hodonín</t>
  </si>
  <si>
    <t>Strážnice</t>
  </si>
  <si>
    <t>Ivančice</t>
  </si>
  <si>
    <t>Zastávka</t>
  </si>
  <si>
    <t>Moravský Krumlov</t>
  </si>
  <si>
    <t>Rajhrad</t>
  </si>
  <si>
    <t>Židlochovice</t>
  </si>
  <si>
    <t>Valtice</t>
  </si>
  <si>
    <t>Cvrčovice</t>
  </si>
  <si>
    <t>Celkový součet</t>
  </si>
  <si>
    <t>Petrovice</t>
  </si>
  <si>
    <t>Sudice</t>
  </si>
  <si>
    <t>Brno-Bohunice</t>
  </si>
  <si>
    <t>Petrov</t>
  </si>
  <si>
    <t>Blučina</t>
  </si>
  <si>
    <t>Bratčice</t>
  </si>
  <si>
    <t>Brno-Líšeň</t>
  </si>
  <si>
    <t>Dolní Kounice</t>
  </si>
  <si>
    <t>Holasice</t>
  </si>
  <si>
    <t>Hrušovany u Brna</t>
  </si>
  <si>
    <t>Kobylí</t>
  </si>
  <si>
    <t>Křepice</t>
  </si>
  <si>
    <t>Ledce</t>
  </si>
  <si>
    <t>Malešovice</t>
  </si>
  <si>
    <t>Medlov</t>
  </si>
  <si>
    <t>Mělčany</t>
  </si>
  <si>
    <t>Modřice</t>
  </si>
  <si>
    <t>Nosislav</t>
  </si>
  <si>
    <t>Odrovice</t>
  </si>
  <si>
    <t>Opatovice</t>
  </si>
  <si>
    <t>Pohořelice</t>
  </si>
  <si>
    <t>Přísnotice</t>
  </si>
  <si>
    <t>Rajhradice</t>
  </si>
  <si>
    <t>Sobotovice</t>
  </si>
  <si>
    <t>Syrovice</t>
  </si>
  <si>
    <t>Újezd u Brna</t>
  </si>
  <si>
    <t>Unkovice</t>
  </si>
  <si>
    <t>Vojkovice</t>
  </si>
  <si>
    <t>Vranovice</t>
  </si>
  <si>
    <t>Žabčice</t>
  </si>
  <si>
    <t>Babice u Rosic</t>
  </si>
  <si>
    <t>Brno (statutární město)</t>
  </si>
  <si>
    <t>Brno-Bosonohy</t>
  </si>
  <si>
    <t>Brno-Nový Lískovec</t>
  </si>
  <si>
    <t>Domašov</t>
  </si>
  <si>
    <t>Hlína</t>
  </si>
  <si>
    <t>Hluboké</t>
  </si>
  <si>
    <t>Javůrek</t>
  </si>
  <si>
    <t>Kralice nad Oslavou</t>
  </si>
  <si>
    <t>Kratochvilka</t>
  </si>
  <si>
    <t>Krokočín</t>
  </si>
  <si>
    <t>Kuroslepy</t>
  </si>
  <si>
    <t>Lesní Jakubov</t>
  </si>
  <si>
    <t>Litostrov</t>
  </si>
  <si>
    <t>Lukovany</t>
  </si>
  <si>
    <t>Náměšť nad Oslavou</t>
  </si>
  <si>
    <t>Neslovice</t>
  </si>
  <si>
    <t>Nová Ves</t>
  </si>
  <si>
    <t>Oslavany</t>
  </si>
  <si>
    <t>Ostrovačice</t>
  </si>
  <si>
    <t>Popovice</t>
  </si>
  <si>
    <t>Popůvky</t>
  </si>
  <si>
    <t>Příbram na Moravě</t>
  </si>
  <si>
    <t>Rapotice</t>
  </si>
  <si>
    <t>Rosice</t>
  </si>
  <si>
    <t>Rudka</t>
  </si>
  <si>
    <t>Říčany</t>
  </si>
  <si>
    <t>Říčky</t>
  </si>
  <si>
    <t>Stanoviště</t>
  </si>
  <si>
    <t>Střelice</t>
  </si>
  <si>
    <t>Tetčice</t>
  </si>
  <si>
    <t>Troubsko</t>
  </si>
  <si>
    <t>Újezd u Rosic</t>
  </si>
  <si>
    <t>Veverské Knínice</t>
  </si>
  <si>
    <t>Vícenice</t>
  </si>
  <si>
    <t>Vysoké Popovice</t>
  </si>
  <si>
    <t>Zakřany</t>
  </si>
  <si>
    <t>Zbraslav</t>
  </si>
  <si>
    <t>Zbýšov</t>
  </si>
  <si>
    <t>Bohutice</t>
  </si>
  <si>
    <t>Branišovice</t>
  </si>
  <si>
    <t>Břežany</t>
  </si>
  <si>
    <t>Damnice</t>
  </si>
  <si>
    <t>Dobelice</t>
  </si>
  <si>
    <t>Dolenice</t>
  </si>
  <si>
    <t>Dolní Dubňany</t>
  </si>
  <si>
    <t>Dukovany</t>
  </si>
  <si>
    <t>Horní Dubňany</t>
  </si>
  <si>
    <t>Hostěradice</t>
  </si>
  <si>
    <t>Hrotovice</t>
  </si>
  <si>
    <t>Jamolice</t>
  </si>
  <si>
    <t>Jezeřany-Maršovice</t>
  </si>
  <si>
    <t>Jiřice u Miroslavi</t>
  </si>
  <si>
    <t>Kubšice</t>
  </si>
  <si>
    <t>Loděnice</t>
  </si>
  <si>
    <t>Miroslav</t>
  </si>
  <si>
    <t>Olbramovice</t>
  </si>
  <si>
    <t>Přeskače</t>
  </si>
  <si>
    <t>Rešice</t>
  </si>
  <si>
    <t>Rouchovany</t>
  </si>
  <si>
    <t>Rybníky</t>
  </si>
  <si>
    <t>Suchohrdly u Miroslavi</t>
  </si>
  <si>
    <t>Šumice</t>
  </si>
  <si>
    <t>Tavíkovice</t>
  </si>
  <si>
    <t>Trstěnice</t>
  </si>
  <si>
    <t>Tulešice</t>
  </si>
  <si>
    <t>Vedrovice</t>
  </si>
  <si>
    <t>Vémyslice</t>
  </si>
  <si>
    <t>Bavory</t>
  </si>
  <si>
    <t>Brod nad Dyjí</t>
  </si>
  <si>
    <t>Březí</t>
  </si>
  <si>
    <t>Dobré Pole</t>
  </si>
  <si>
    <t>Dolní Dunajovice</t>
  </si>
  <si>
    <t>Drnholec</t>
  </si>
  <si>
    <t>Hlohovec</t>
  </si>
  <si>
    <t>Klentnice</t>
  </si>
  <si>
    <t>Lednice</t>
  </si>
  <si>
    <t>Milovice</t>
  </si>
  <si>
    <t>Novosedly</t>
  </si>
  <si>
    <t>Nový Přerov</t>
  </si>
  <si>
    <t>Ořechov</t>
  </si>
  <si>
    <t>Pasohlávky</t>
  </si>
  <si>
    <t>Pavlov</t>
  </si>
  <si>
    <t>Perná</t>
  </si>
  <si>
    <t>Sedlec</t>
  </si>
  <si>
    <t>Šanov</t>
  </si>
  <si>
    <t>Velká nad Veličkou</t>
  </si>
  <si>
    <t>Veselí nad Moravou</t>
  </si>
  <si>
    <t>Vracov</t>
  </si>
  <si>
    <t>podíl</t>
  </si>
  <si>
    <t>ročník</t>
  </si>
  <si>
    <t>Blatnice pod Svatým Antonínkem</t>
  </si>
  <si>
    <t>Blatnička</t>
  </si>
  <si>
    <t>Hroznová Lhota</t>
  </si>
  <si>
    <t>Hrubá Vrbka</t>
  </si>
  <si>
    <t>Kněždub</t>
  </si>
  <si>
    <t>Kozojídky</t>
  </si>
  <si>
    <t>Kuželov</t>
  </si>
  <si>
    <t>Lipov</t>
  </si>
  <si>
    <t>Louka</t>
  </si>
  <si>
    <t>Malá Vrbka</t>
  </si>
  <si>
    <t>Moravský Písek</t>
  </si>
  <si>
    <t>Nová Lhota</t>
  </si>
  <si>
    <t>Radějov</t>
  </si>
  <si>
    <t>Rohatec</t>
  </si>
  <si>
    <t>Sudoměřice</t>
  </si>
  <si>
    <t>Suchov</t>
  </si>
  <si>
    <t>Tasov</t>
  </si>
  <si>
    <t>Tvarožná Lhota</t>
  </si>
  <si>
    <t>Uherské Hradiště</t>
  </si>
  <si>
    <t>Uherský Ostroh</t>
  </si>
  <si>
    <t>Vnorovy</t>
  </si>
  <si>
    <t>délka studia</t>
  </si>
  <si>
    <t>8 let</t>
  </si>
  <si>
    <t>Bydliště žáka</t>
  </si>
  <si>
    <t>Purkyňovo gymnázium, Strážnice, Masarykova 379</t>
  </si>
  <si>
    <t>Spádovost podle bydliště žáků školy</t>
  </si>
  <si>
    <t>Gymnázium, Zastávka u Brna, U Školy 39</t>
  </si>
  <si>
    <t>Gymnázium, Židlochovice, Tyršova 400</t>
  </si>
  <si>
    <t>Gymnázium, Mikulov, Komenského 7</t>
  </si>
  <si>
    <t>Gymnázium, Moravský Krumlov, Smetanova 168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</si>
</sst>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dotted">
        <color indexed="64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3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9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9" xfId="0" applyFont="1" applyBorder="1"/>
    <xf numFmtId="0" fontId="2" fillId="0" borderId="10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164" fontId="2" fillId="0" borderId="18" xfId="0" applyNumberFormat="1" applyFont="1" applyBorder="1"/>
    <xf numFmtId="164" fontId="2" fillId="0" borderId="20" xfId="0" applyNumberFormat="1" applyFont="1" applyBorder="1"/>
    <xf numFmtId="164" fontId="2" fillId="0" borderId="30" xfId="0" applyNumberFormat="1" applyFont="1" applyBorder="1"/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164" fontId="3" fillId="0" borderId="28" xfId="0" applyNumberFormat="1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Layout" zoomScaleNormal="100" workbookViewId="0"/>
  </sheetViews>
  <sheetFormatPr defaultRowHeight="12.75"/>
  <cols>
    <col min="1" max="1" width="19.5703125" style="1" customWidth="1"/>
    <col min="2" max="9" width="4.85546875" style="1" customWidth="1"/>
    <col min="10" max="10" width="7.5703125" style="1" customWidth="1"/>
    <col min="11" max="11" width="7.7109375" style="1" customWidth="1"/>
    <col min="12" max="16384" width="9.140625" style="1"/>
  </cols>
  <sheetData>
    <row r="1" spans="1:11">
      <c r="A1" s="23" t="s">
        <v>159</v>
      </c>
    </row>
    <row r="2" spans="1:11">
      <c r="A2" s="23" t="s">
        <v>161</v>
      </c>
      <c r="B2" s="23"/>
    </row>
    <row r="3" spans="1:11">
      <c r="A3" s="23" t="s">
        <v>155</v>
      </c>
      <c r="B3" s="23" t="s">
        <v>156</v>
      </c>
    </row>
    <row r="4" spans="1:11" ht="13.5" thickBot="1"/>
    <row r="5" spans="1:11" ht="13.5" thickBot="1">
      <c r="B5" s="33" t="s">
        <v>133</v>
      </c>
      <c r="C5" s="34"/>
      <c r="D5" s="34"/>
      <c r="E5" s="34"/>
      <c r="F5" s="34"/>
      <c r="G5" s="34"/>
      <c r="H5" s="34"/>
      <c r="I5" s="35"/>
    </row>
    <row r="6" spans="1:11" ht="25.5">
      <c r="A6" s="2" t="s">
        <v>157</v>
      </c>
      <c r="B6" s="24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6">
        <v>8</v>
      </c>
      <c r="J6" s="3" t="s">
        <v>12</v>
      </c>
      <c r="K6" s="4" t="s">
        <v>132</v>
      </c>
    </row>
    <row r="7" spans="1:11">
      <c r="A7" s="5" t="s">
        <v>17</v>
      </c>
      <c r="B7" s="6">
        <v>2</v>
      </c>
      <c r="C7" s="7">
        <v>2</v>
      </c>
      <c r="D7" s="7">
        <v>2</v>
      </c>
      <c r="E7" s="7">
        <v>2</v>
      </c>
      <c r="F7" s="7">
        <v>1</v>
      </c>
      <c r="G7" s="7">
        <v>2</v>
      </c>
      <c r="H7" s="7"/>
      <c r="I7" s="8">
        <v>1</v>
      </c>
      <c r="J7" s="9">
        <v>12</v>
      </c>
      <c r="K7" s="20">
        <f>J7/$J$37</f>
        <v>5.0632911392405063E-2</v>
      </c>
    </row>
    <row r="8" spans="1:11">
      <c r="A8" s="10" t="s">
        <v>18</v>
      </c>
      <c r="B8" s="11">
        <v>1</v>
      </c>
      <c r="C8" s="12"/>
      <c r="D8" s="12"/>
      <c r="E8" s="12">
        <v>1</v>
      </c>
      <c r="F8" s="12"/>
      <c r="G8" s="12"/>
      <c r="H8" s="12"/>
      <c r="I8" s="13">
        <v>1</v>
      </c>
      <c r="J8" s="14">
        <v>3</v>
      </c>
      <c r="K8" s="21">
        <f t="shared" ref="K8:K37" si="0">J8/$J$37</f>
        <v>1.2658227848101266E-2</v>
      </c>
    </row>
    <row r="9" spans="1:11">
      <c r="A9" s="10" t="s">
        <v>19</v>
      </c>
      <c r="B9" s="11"/>
      <c r="C9" s="12">
        <v>1</v>
      </c>
      <c r="D9" s="12"/>
      <c r="E9" s="12"/>
      <c r="F9" s="12"/>
      <c r="G9" s="12"/>
      <c r="H9" s="12"/>
      <c r="I9" s="13"/>
      <c r="J9" s="14">
        <v>1</v>
      </c>
      <c r="K9" s="21">
        <f t="shared" si="0"/>
        <v>4.2194092827004216E-3</v>
      </c>
    </row>
    <row r="10" spans="1:11">
      <c r="A10" s="10" t="s">
        <v>1</v>
      </c>
      <c r="B10" s="11"/>
      <c r="C10" s="12"/>
      <c r="D10" s="12"/>
      <c r="E10" s="12"/>
      <c r="F10" s="12">
        <v>3</v>
      </c>
      <c r="G10" s="12"/>
      <c r="H10" s="12"/>
      <c r="I10" s="13"/>
      <c r="J10" s="14">
        <v>3</v>
      </c>
      <c r="K10" s="21">
        <f t="shared" si="0"/>
        <v>1.2658227848101266E-2</v>
      </c>
    </row>
    <row r="11" spans="1:11">
      <c r="A11" s="10" t="s">
        <v>11</v>
      </c>
      <c r="B11" s="11"/>
      <c r="C11" s="12"/>
      <c r="D11" s="12"/>
      <c r="E11" s="12"/>
      <c r="F11" s="12">
        <v>1</v>
      </c>
      <c r="G11" s="12"/>
      <c r="H11" s="12"/>
      <c r="I11" s="13">
        <v>1</v>
      </c>
      <c r="J11" s="14">
        <v>2</v>
      </c>
      <c r="K11" s="21">
        <f t="shared" si="0"/>
        <v>8.4388185654008432E-3</v>
      </c>
    </row>
    <row r="12" spans="1:11">
      <c r="A12" s="10" t="s">
        <v>20</v>
      </c>
      <c r="B12" s="11"/>
      <c r="C12" s="12"/>
      <c r="D12" s="12"/>
      <c r="E12" s="12"/>
      <c r="F12" s="12"/>
      <c r="G12" s="12"/>
      <c r="H12" s="12">
        <v>1</v>
      </c>
      <c r="I12" s="13"/>
      <c r="J12" s="14">
        <v>1</v>
      </c>
      <c r="K12" s="21">
        <f t="shared" si="0"/>
        <v>4.2194092827004216E-3</v>
      </c>
    </row>
    <row r="13" spans="1:11">
      <c r="A13" s="10" t="s">
        <v>21</v>
      </c>
      <c r="B13" s="11"/>
      <c r="C13" s="12">
        <v>3</v>
      </c>
      <c r="D13" s="12"/>
      <c r="E13" s="12">
        <v>1</v>
      </c>
      <c r="F13" s="12">
        <v>1</v>
      </c>
      <c r="G13" s="12">
        <v>1</v>
      </c>
      <c r="H13" s="12">
        <v>1</v>
      </c>
      <c r="I13" s="13"/>
      <c r="J13" s="14">
        <v>7</v>
      </c>
      <c r="K13" s="21">
        <f t="shared" si="0"/>
        <v>2.9535864978902954E-2</v>
      </c>
    </row>
    <row r="14" spans="1:11">
      <c r="A14" s="10" t="s">
        <v>22</v>
      </c>
      <c r="B14" s="11">
        <v>5</v>
      </c>
      <c r="C14" s="12">
        <v>8</v>
      </c>
      <c r="D14" s="12">
        <v>4</v>
      </c>
      <c r="E14" s="12">
        <v>4</v>
      </c>
      <c r="F14" s="12">
        <v>1</v>
      </c>
      <c r="G14" s="12">
        <v>5</v>
      </c>
      <c r="H14" s="12">
        <v>4</v>
      </c>
      <c r="I14" s="13">
        <v>9</v>
      </c>
      <c r="J14" s="14">
        <v>40</v>
      </c>
      <c r="K14" s="21">
        <f t="shared" si="0"/>
        <v>0.16877637130801687</v>
      </c>
    </row>
    <row r="15" spans="1:11">
      <c r="A15" s="10" t="s">
        <v>23</v>
      </c>
      <c r="B15" s="11"/>
      <c r="C15" s="12"/>
      <c r="D15" s="12"/>
      <c r="E15" s="12"/>
      <c r="F15" s="12"/>
      <c r="G15" s="12">
        <v>1</v>
      </c>
      <c r="H15" s="12"/>
      <c r="I15" s="13"/>
      <c r="J15" s="14">
        <v>1</v>
      </c>
      <c r="K15" s="21">
        <f t="shared" si="0"/>
        <v>4.2194092827004216E-3</v>
      </c>
    </row>
    <row r="16" spans="1:11">
      <c r="A16" s="10" t="s">
        <v>24</v>
      </c>
      <c r="B16" s="11"/>
      <c r="C16" s="12">
        <v>1</v>
      </c>
      <c r="D16" s="12"/>
      <c r="E16" s="12"/>
      <c r="F16" s="12"/>
      <c r="G16" s="12"/>
      <c r="H16" s="12"/>
      <c r="I16" s="13">
        <v>1</v>
      </c>
      <c r="J16" s="14">
        <v>2</v>
      </c>
      <c r="K16" s="21">
        <f t="shared" si="0"/>
        <v>8.4388185654008432E-3</v>
      </c>
    </row>
    <row r="17" spans="1:11">
      <c r="A17" s="10" t="s">
        <v>25</v>
      </c>
      <c r="B17" s="11"/>
      <c r="C17" s="12"/>
      <c r="D17" s="12"/>
      <c r="E17" s="12"/>
      <c r="F17" s="12"/>
      <c r="G17" s="12">
        <v>1</v>
      </c>
      <c r="H17" s="12"/>
      <c r="I17" s="13"/>
      <c r="J17" s="14">
        <v>1</v>
      </c>
      <c r="K17" s="21">
        <f t="shared" si="0"/>
        <v>4.2194092827004216E-3</v>
      </c>
    </row>
    <row r="18" spans="1:11">
      <c r="A18" s="10" t="s">
        <v>26</v>
      </c>
      <c r="B18" s="11">
        <v>1</v>
      </c>
      <c r="C18" s="12"/>
      <c r="D18" s="12">
        <v>1</v>
      </c>
      <c r="E18" s="12"/>
      <c r="F18" s="12"/>
      <c r="G18" s="12"/>
      <c r="H18" s="12"/>
      <c r="I18" s="13"/>
      <c r="J18" s="14">
        <v>2</v>
      </c>
      <c r="K18" s="21">
        <f t="shared" si="0"/>
        <v>8.4388185654008432E-3</v>
      </c>
    </row>
    <row r="19" spans="1:11">
      <c r="A19" s="10" t="s">
        <v>27</v>
      </c>
      <c r="B19" s="11"/>
      <c r="C19" s="12">
        <v>1</v>
      </c>
      <c r="D19" s="12"/>
      <c r="E19" s="12"/>
      <c r="F19" s="12">
        <v>1</v>
      </c>
      <c r="G19" s="12"/>
      <c r="H19" s="12"/>
      <c r="I19" s="13"/>
      <c r="J19" s="14">
        <v>2</v>
      </c>
      <c r="K19" s="21">
        <f t="shared" si="0"/>
        <v>8.4388185654008432E-3</v>
      </c>
    </row>
    <row r="20" spans="1:11">
      <c r="A20" s="10" t="s">
        <v>28</v>
      </c>
      <c r="B20" s="11"/>
      <c r="C20" s="12"/>
      <c r="D20" s="12">
        <v>1</v>
      </c>
      <c r="E20" s="12"/>
      <c r="F20" s="12"/>
      <c r="G20" s="12"/>
      <c r="H20" s="12"/>
      <c r="I20" s="13"/>
      <c r="J20" s="14">
        <v>1</v>
      </c>
      <c r="K20" s="21">
        <f t="shared" si="0"/>
        <v>4.2194092827004216E-3</v>
      </c>
    </row>
    <row r="21" spans="1:11">
      <c r="A21" s="10" t="s">
        <v>29</v>
      </c>
      <c r="B21" s="11">
        <v>2</v>
      </c>
      <c r="C21" s="12"/>
      <c r="D21" s="12">
        <v>1</v>
      </c>
      <c r="E21" s="12"/>
      <c r="F21" s="12">
        <v>1</v>
      </c>
      <c r="G21" s="12"/>
      <c r="H21" s="12"/>
      <c r="I21" s="13"/>
      <c r="J21" s="14">
        <v>4</v>
      </c>
      <c r="K21" s="21">
        <f t="shared" si="0"/>
        <v>1.6877637130801686E-2</v>
      </c>
    </row>
    <row r="22" spans="1:11">
      <c r="A22" s="10" t="s">
        <v>30</v>
      </c>
      <c r="B22" s="11">
        <v>2</v>
      </c>
      <c r="C22" s="12">
        <v>1</v>
      </c>
      <c r="D22" s="12">
        <v>2</v>
      </c>
      <c r="E22" s="12"/>
      <c r="F22" s="12"/>
      <c r="G22" s="12">
        <v>1</v>
      </c>
      <c r="H22" s="12">
        <v>2</v>
      </c>
      <c r="I22" s="13">
        <v>2</v>
      </c>
      <c r="J22" s="14">
        <v>10</v>
      </c>
      <c r="K22" s="21">
        <f t="shared" si="0"/>
        <v>4.2194092827004218E-2</v>
      </c>
    </row>
    <row r="23" spans="1:11">
      <c r="A23" s="10" t="s">
        <v>31</v>
      </c>
      <c r="B23" s="11">
        <v>1</v>
      </c>
      <c r="C23" s="12"/>
      <c r="D23" s="12"/>
      <c r="E23" s="12"/>
      <c r="F23" s="12"/>
      <c r="G23" s="12"/>
      <c r="H23" s="12"/>
      <c r="I23" s="13"/>
      <c r="J23" s="14">
        <v>1</v>
      </c>
      <c r="K23" s="21">
        <f t="shared" si="0"/>
        <v>4.2194092827004216E-3</v>
      </c>
    </row>
    <row r="24" spans="1:11">
      <c r="A24" s="10" t="s">
        <v>32</v>
      </c>
      <c r="B24" s="11">
        <v>1</v>
      </c>
      <c r="C24" s="12"/>
      <c r="D24" s="12"/>
      <c r="E24" s="12">
        <v>1</v>
      </c>
      <c r="F24" s="12">
        <v>2</v>
      </c>
      <c r="G24" s="12"/>
      <c r="H24" s="12">
        <v>1</v>
      </c>
      <c r="I24" s="13"/>
      <c r="J24" s="14">
        <v>5</v>
      </c>
      <c r="K24" s="21">
        <f t="shared" si="0"/>
        <v>2.1097046413502109E-2</v>
      </c>
    </row>
    <row r="25" spans="1:11">
      <c r="A25" s="10" t="s">
        <v>33</v>
      </c>
      <c r="B25" s="11">
        <v>1</v>
      </c>
      <c r="C25" s="12">
        <v>1</v>
      </c>
      <c r="D25" s="12">
        <v>2</v>
      </c>
      <c r="E25" s="12">
        <v>2</v>
      </c>
      <c r="F25" s="12">
        <v>2</v>
      </c>
      <c r="G25" s="12">
        <v>1</v>
      </c>
      <c r="H25" s="12"/>
      <c r="I25" s="13">
        <v>2</v>
      </c>
      <c r="J25" s="14">
        <v>11</v>
      </c>
      <c r="K25" s="21">
        <f t="shared" si="0"/>
        <v>4.6413502109704644E-2</v>
      </c>
    </row>
    <row r="26" spans="1:11">
      <c r="A26" s="10" t="s">
        <v>34</v>
      </c>
      <c r="B26" s="11"/>
      <c r="C26" s="12"/>
      <c r="D26" s="12"/>
      <c r="E26" s="12">
        <v>2</v>
      </c>
      <c r="F26" s="12"/>
      <c r="G26" s="12">
        <v>4</v>
      </c>
      <c r="H26" s="12">
        <v>2</v>
      </c>
      <c r="I26" s="13"/>
      <c r="J26" s="14">
        <v>8</v>
      </c>
      <c r="K26" s="21">
        <f t="shared" si="0"/>
        <v>3.3755274261603373E-2</v>
      </c>
    </row>
    <row r="27" spans="1:11">
      <c r="A27" s="10" t="s">
        <v>8</v>
      </c>
      <c r="B27" s="11">
        <v>1</v>
      </c>
      <c r="C27" s="12">
        <v>1</v>
      </c>
      <c r="D27" s="12">
        <v>4</v>
      </c>
      <c r="E27" s="12">
        <v>2</v>
      </c>
      <c r="F27" s="12">
        <v>2</v>
      </c>
      <c r="G27" s="12">
        <v>3</v>
      </c>
      <c r="H27" s="12">
        <v>7</v>
      </c>
      <c r="I27" s="13">
        <v>4</v>
      </c>
      <c r="J27" s="14">
        <v>24</v>
      </c>
      <c r="K27" s="21">
        <f t="shared" si="0"/>
        <v>0.10126582278481013</v>
      </c>
    </row>
    <row r="28" spans="1:11">
      <c r="A28" s="10" t="s">
        <v>35</v>
      </c>
      <c r="B28" s="11"/>
      <c r="C28" s="12"/>
      <c r="D28" s="12"/>
      <c r="E28" s="12">
        <v>1</v>
      </c>
      <c r="F28" s="12"/>
      <c r="G28" s="12">
        <v>1</v>
      </c>
      <c r="H28" s="12">
        <v>1</v>
      </c>
      <c r="I28" s="13"/>
      <c r="J28" s="14">
        <v>3</v>
      </c>
      <c r="K28" s="21">
        <f t="shared" si="0"/>
        <v>1.2658227848101266E-2</v>
      </c>
    </row>
    <row r="29" spans="1:11">
      <c r="A29" s="10" t="s">
        <v>36</v>
      </c>
      <c r="B29" s="11">
        <v>2</v>
      </c>
      <c r="C29" s="12">
        <v>1</v>
      </c>
      <c r="D29" s="12">
        <v>3</v>
      </c>
      <c r="E29" s="12"/>
      <c r="F29" s="12"/>
      <c r="G29" s="12">
        <v>1</v>
      </c>
      <c r="H29" s="12">
        <v>3</v>
      </c>
      <c r="I29" s="13"/>
      <c r="J29" s="14">
        <v>10</v>
      </c>
      <c r="K29" s="21">
        <f t="shared" si="0"/>
        <v>4.2194092827004218E-2</v>
      </c>
    </row>
    <row r="30" spans="1:11">
      <c r="A30" s="10" t="s">
        <v>37</v>
      </c>
      <c r="B30" s="11">
        <v>1</v>
      </c>
      <c r="C30" s="12"/>
      <c r="D30" s="12">
        <v>2</v>
      </c>
      <c r="E30" s="12">
        <v>5</v>
      </c>
      <c r="F30" s="12">
        <v>1</v>
      </c>
      <c r="G30" s="12"/>
      <c r="H30" s="12"/>
      <c r="I30" s="13">
        <v>1</v>
      </c>
      <c r="J30" s="14">
        <v>10</v>
      </c>
      <c r="K30" s="21">
        <f t="shared" si="0"/>
        <v>4.2194092827004218E-2</v>
      </c>
    </row>
    <row r="31" spans="1:11">
      <c r="A31" s="10" t="s">
        <v>38</v>
      </c>
      <c r="B31" s="11"/>
      <c r="C31" s="12"/>
      <c r="D31" s="12"/>
      <c r="E31" s="12"/>
      <c r="F31" s="12"/>
      <c r="G31" s="12">
        <v>1</v>
      </c>
      <c r="H31" s="12"/>
      <c r="I31" s="13"/>
      <c r="J31" s="14">
        <v>1</v>
      </c>
      <c r="K31" s="21">
        <f t="shared" si="0"/>
        <v>4.2194092827004216E-3</v>
      </c>
    </row>
    <row r="32" spans="1:11">
      <c r="A32" s="10" t="s">
        <v>39</v>
      </c>
      <c r="B32" s="11"/>
      <c r="C32" s="12"/>
      <c r="D32" s="12">
        <v>1</v>
      </c>
      <c r="E32" s="12"/>
      <c r="F32" s="12"/>
      <c r="G32" s="12"/>
      <c r="H32" s="12">
        <v>1</v>
      </c>
      <c r="I32" s="13"/>
      <c r="J32" s="14">
        <v>2</v>
      </c>
      <c r="K32" s="21">
        <f t="shared" si="0"/>
        <v>8.4388185654008432E-3</v>
      </c>
    </row>
    <row r="33" spans="1:11">
      <c r="A33" s="10" t="s">
        <v>40</v>
      </c>
      <c r="B33" s="11">
        <v>2</v>
      </c>
      <c r="C33" s="12">
        <v>2</v>
      </c>
      <c r="D33" s="12"/>
      <c r="E33" s="12">
        <v>2</v>
      </c>
      <c r="F33" s="12">
        <v>2</v>
      </c>
      <c r="G33" s="12">
        <v>1</v>
      </c>
      <c r="H33" s="12"/>
      <c r="I33" s="13"/>
      <c r="J33" s="14">
        <v>9</v>
      </c>
      <c r="K33" s="21">
        <f t="shared" si="0"/>
        <v>3.7974683544303799E-2</v>
      </c>
    </row>
    <row r="34" spans="1:11">
      <c r="A34" s="10" t="s">
        <v>41</v>
      </c>
      <c r="B34" s="11"/>
      <c r="C34" s="12">
        <v>1</v>
      </c>
      <c r="D34" s="12"/>
      <c r="E34" s="12"/>
      <c r="F34" s="12"/>
      <c r="G34" s="12"/>
      <c r="H34" s="12"/>
      <c r="I34" s="13"/>
      <c r="J34" s="14">
        <v>1</v>
      </c>
      <c r="K34" s="21">
        <f t="shared" si="0"/>
        <v>4.2194092827004216E-3</v>
      </c>
    </row>
    <row r="35" spans="1:11">
      <c r="A35" s="10" t="s">
        <v>42</v>
      </c>
      <c r="B35" s="11">
        <v>3</v>
      </c>
      <c r="C35" s="12">
        <v>1</v>
      </c>
      <c r="D35" s="12">
        <v>3</v>
      </c>
      <c r="E35" s="12">
        <v>3</v>
      </c>
      <c r="F35" s="12">
        <v>3</v>
      </c>
      <c r="G35" s="12"/>
      <c r="H35" s="12">
        <v>4</v>
      </c>
      <c r="I35" s="13">
        <v>1</v>
      </c>
      <c r="J35" s="14">
        <v>18</v>
      </c>
      <c r="K35" s="21">
        <f t="shared" si="0"/>
        <v>7.5949367088607597E-2</v>
      </c>
    </row>
    <row r="36" spans="1:11">
      <c r="A36" s="15" t="s">
        <v>9</v>
      </c>
      <c r="B36" s="16">
        <v>5</v>
      </c>
      <c r="C36" s="17">
        <v>6</v>
      </c>
      <c r="D36" s="17">
        <v>6</v>
      </c>
      <c r="E36" s="17">
        <v>4</v>
      </c>
      <c r="F36" s="17">
        <v>9</v>
      </c>
      <c r="G36" s="17">
        <v>7</v>
      </c>
      <c r="H36" s="17">
        <v>2</v>
      </c>
      <c r="I36" s="18">
        <v>3</v>
      </c>
      <c r="J36" s="19">
        <v>42</v>
      </c>
      <c r="K36" s="22">
        <f t="shared" si="0"/>
        <v>0.17721518987341772</v>
      </c>
    </row>
    <row r="37" spans="1:11" ht="13.5" thickBot="1">
      <c r="A37" s="27" t="s">
        <v>12</v>
      </c>
      <c r="B37" s="28">
        <v>30</v>
      </c>
      <c r="C37" s="29">
        <v>30</v>
      </c>
      <c r="D37" s="29">
        <v>32</v>
      </c>
      <c r="E37" s="29">
        <v>30</v>
      </c>
      <c r="F37" s="29">
        <v>30</v>
      </c>
      <c r="G37" s="29">
        <v>30</v>
      </c>
      <c r="H37" s="29">
        <v>29</v>
      </c>
      <c r="I37" s="30">
        <v>26</v>
      </c>
      <c r="J37" s="31">
        <v>237</v>
      </c>
      <c r="K37" s="32">
        <f t="shared" si="0"/>
        <v>1</v>
      </c>
    </row>
  </sheetData>
  <mergeCells count="1">
    <mergeCell ref="B5:I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view="pageLayout" zoomScaleNormal="100" workbookViewId="0"/>
  </sheetViews>
  <sheetFormatPr defaultRowHeight="12.75"/>
  <cols>
    <col min="1" max="1" width="21.5703125" style="1" customWidth="1"/>
    <col min="2" max="9" width="5.7109375" style="1" customWidth="1"/>
    <col min="10" max="10" width="7.28515625" style="1" customWidth="1"/>
    <col min="11" max="11" width="7.140625" style="1" customWidth="1"/>
    <col min="12" max="16384" width="9.140625" style="1"/>
  </cols>
  <sheetData>
    <row r="1" spans="1:11">
      <c r="A1" s="23" t="s">
        <v>159</v>
      </c>
    </row>
    <row r="2" spans="1:11">
      <c r="A2" s="23" t="s">
        <v>162</v>
      </c>
      <c r="B2" s="23"/>
    </row>
    <row r="3" spans="1:11">
      <c r="A3" s="23" t="s">
        <v>155</v>
      </c>
      <c r="B3" s="23" t="s">
        <v>156</v>
      </c>
    </row>
    <row r="4" spans="1:11" ht="13.5" thickBot="1"/>
    <row r="5" spans="1:11" ht="13.5" thickBot="1">
      <c r="B5" s="33" t="s">
        <v>133</v>
      </c>
      <c r="C5" s="34"/>
      <c r="D5" s="34"/>
      <c r="E5" s="34"/>
      <c r="F5" s="34"/>
      <c r="G5" s="34"/>
      <c r="H5" s="34"/>
      <c r="I5" s="35"/>
    </row>
    <row r="6" spans="1:11" ht="25.5">
      <c r="A6" s="2" t="s">
        <v>157</v>
      </c>
      <c r="B6" s="24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6">
        <v>8</v>
      </c>
      <c r="J6" s="3" t="s">
        <v>12</v>
      </c>
      <c r="K6" s="4" t="s">
        <v>132</v>
      </c>
    </row>
    <row r="7" spans="1:11">
      <c r="A7" s="5" t="s">
        <v>111</v>
      </c>
      <c r="B7" s="6">
        <v>1</v>
      </c>
      <c r="C7" s="7">
        <v>1</v>
      </c>
      <c r="D7" s="7">
        <v>1</v>
      </c>
      <c r="E7" s="7"/>
      <c r="F7" s="7"/>
      <c r="G7" s="7"/>
      <c r="H7" s="7"/>
      <c r="I7" s="8"/>
      <c r="J7" s="9">
        <v>3</v>
      </c>
      <c r="K7" s="20">
        <f>J7/$J$29</f>
        <v>1.3953488372093023E-2</v>
      </c>
    </row>
    <row r="8" spans="1:11">
      <c r="A8" s="10" t="s">
        <v>112</v>
      </c>
      <c r="B8" s="11"/>
      <c r="C8" s="12"/>
      <c r="D8" s="12">
        <v>2</v>
      </c>
      <c r="E8" s="12"/>
      <c r="F8" s="12"/>
      <c r="G8" s="12"/>
      <c r="H8" s="12"/>
      <c r="I8" s="13"/>
      <c r="J8" s="14">
        <v>2</v>
      </c>
      <c r="K8" s="21">
        <f t="shared" ref="K8:K29" si="0">J8/$J$29</f>
        <v>9.3023255813953487E-3</v>
      </c>
    </row>
    <row r="9" spans="1:11">
      <c r="A9" s="10" t="s">
        <v>113</v>
      </c>
      <c r="B9" s="11">
        <v>3</v>
      </c>
      <c r="C9" s="12"/>
      <c r="D9" s="12"/>
      <c r="E9" s="12">
        <v>3</v>
      </c>
      <c r="F9" s="12"/>
      <c r="G9" s="12">
        <v>1</v>
      </c>
      <c r="H9" s="12">
        <v>3</v>
      </c>
      <c r="I9" s="13">
        <v>1</v>
      </c>
      <c r="J9" s="14">
        <v>11</v>
      </c>
      <c r="K9" s="21">
        <f t="shared" si="0"/>
        <v>5.1162790697674418E-2</v>
      </c>
    </row>
    <row r="10" spans="1:11">
      <c r="A10" s="10" t="s">
        <v>114</v>
      </c>
      <c r="B10" s="11"/>
      <c r="C10" s="12"/>
      <c r="D10" s="12">
        <v>1</v>
      </c>
      <c r="E10" s="12">
        <v>1</v>
      </c>
      <c r="F10" s="12">
        <v>1</v>
      </c>
      <c r="G10" s="12"/>
      <c r="H10" s="12">
        <v>1</v>
      </c>
      <c r="I10" s="13"/>
      <c r="J10" s="14">
        <v>4</v>
      </c>
      <c r="K10" s="21">
        <f t="shared" si="0"/>
        <v>1.8604651162790697E-2</v>
      </c>
    </row>
    <row r="11" spans="1:11">
      <c r="A11" s="10" t="s">
        <v>115</v>
      </c>
      <c r="B11" s="11"/>
      <c r="C11" s="12">
        <v>8</v>
      </c>
      <c r="D11" s="12">
        <v>3</v>
      </c>
      <c r="E11" s="12">
        <v>1</v>
      </c>
      <c r="F11" s="12">
        <v>2</v>
      </c>
      <c r="G11" s="12">
        <v>4</v>
      </c>
      <c r="H11" s="12">
        <v>1</v>
      </c>
      <c r="I11" s="13"/>
      <c r="J11" s="14">
        <v>19</v>
      </c>
      <c r="K11" s="21">
        <f t="shared" si="0"/>
        <v>8.8372093023255813E-2</v>
      </c>
    </row>
    <row r="12" spans="1:11">
      <c r="A12" s="10" t="s">
        <v>116</v>
      </c>
      <c r="B12" s="11">
        <v>2</v>
      </c>
      <c r="C12" s="12">
        <v>1</v>
      </c>
      <c r="D12" s="12">
        <v>3</v>
      </c>
      <c r="E12" s="12">
        <v>1</v>
      </c>
      <c r="F12" s="12">
        <v>3</v>
      </c>
      <c r="G12" s="12">
        <v>1</v>
      </c>
      <c r="H12" s="12"/>
      <c r="I12" s="13">
        <v>1</v>
      </c>
      <c r="J12" s="14">
        <v>12</v>
      </c>
      <c r="K12" s="21">
        <f t="shared" si="0"/>
        <v>5.5813953488372092E-2</v>
      </c>
    </row>
    <row r="13" spans="1:11">
      <c r="A13" s="10" t="s">
        <v>117</v>
      </c>
      <c r="B13" s="11"/>
      <c r="C13" s="12"/>
      <c r="D13" s="12"/>
      <c r="E13" s="12"/>
      <c r="F13" s="12"/>
      <c r="G13" s="12"/>
      <c r="H13" s="12">
        <v>1</v>
      </c>
      <c r="I13" s="13"/>
      <c r="J13" s="14">
        <v>1</v>
      </c>
      <c r="K13" s="21">
        <f t="shared" si="0"/>
        <v>4.6511627906976744E-3</v>
      </c>
    </row>
    <row r="14" spans="1:11">
      <c r="A14" s="10" t="s">
        <v>118</v>
      </c>
      <c r="B14" s="11">
        <v>1</v>
      </c>
      <c r="C14" s="12">
        <v>1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3">
        <v>1</v>
      </c>
      <c r="J14" s="14">
        <v>8</v>
      </c>
      <c r="K14" s="21">
        <f t="shared" si="0"/>
        <v>3.7209302325581395E-2</v>
      </c>
    </row>
    <row r="15" spans="1:11">
      <c r="A15" s="10" t="s">
        <v>119</v>
      </c>
      <c r="B15" s="11">
        <v>1</v>
      </c>
      <c r="C15" s="12"/>
      <c r="D15" s="12"/>
      <c r="E15" s="12"/>
      <c r="F15" s="12"/>
      <c r="G15" s="12"/>
      <c r="H15" s="12"/>
      <c r="I15" s="13"/>
      <c r="J15" s="14">
        <v>1</v>
      </c>
      <c r="K15" s="21">
        <f t="shared" si="0"/>
        <v>4.6511627906976744E-3</v>
      </c>
    </row>
    <row r="16" spans="1:11">
      <c r="A16" s="10" t="s">
        <v>2</v>
      </c>
      <c r="B16" s="11">
        <v>17</v>
      </c>
      <c r="C16" s="12">
        <v>14</v>
      </c>
      <c r="D16" s="12">
        <v>6</v>
      </c>
      <c r="E16" s="12">
        <v>12</v>
      </c>
      <c r="F16" s="12">
        <v>6</v>
      </c>
      <c r="G16" s="12">
        <v>11</v>
      </c>
      <c r="H16" s="12">
        <v>12</v>
      </c>
      <c r="I16" s="13">
        <v>11</v>
      </c>
      <c r="J16" s="14">
        <v>89</v>
      </c>
      <c r="K16" s="21">
        <f t="shared" si="0"/>
        <v>0.413953488372093</v>
      </c>
    </row>
    <row r="17" spans="1:11">
      <c r="A17" s="10" t="s">
        <v>120</v>
      </c>
      <c r="B17" s="11">
        <v>2</v>
      </c>
      <c r="C17" s="12"/>
      <c r="D17" s="12">
        <v>1</v>
      </c>
      <c r="E17" s="12">
        <v>1</v>
      </c>
      <c r="F17" s="12"/>
      <c r="G17" s="12"/>
      <c r="H17" s="12">
        <v>1</v>
      </c>
      <c r="I17" s="13"/>
      <c r="J17" s="14">
        <v>5</v>
      </c>
      <c r="K17" s="21">
        <f t="shared" si="0"/>
        <v>2.3255813953488372E-2</v>
      </c>
    </row>
    <row r="18" spans="1:11">
      <c r="A18" s="10" t="s">
        <v>121</v>
      </c>
      <c r="B18" s="11">
        <v>1</v>
      </c>
      <c r="C18" s="12"/>
      <c r="D18" s="12">
        <v>4</v>
      </c>
      <c r="E18" s="12">
        <v>2</v>
      </c>
      <c r="F18" s="12">
        <v>3</v>
      </c>
      <c r="G18" s="12">
        <v>2</v>
      </c>
      <c r="H18" s="12">
        <v>1</v>
      </c>
      <c r="I18" s="13">
        <v>5</v>
      </c>
      <c r="J18" s="14">
        <v>18</v>
      </c>
      <c r="K18" s="21">
        <f t="shared" si="0"/>
        <v>8.3720930232558138E-2</v>
      </c>
    </row>
    <row r="19" spans="1:11">
      <c r="A19" s="10" t="s">
        <v>122</v>
      </c>
      <c r="B19" s="11"/>
      <c r="C19" s="12"/>
      <c r="D19" s="12"/>
      <c r="E19" s="12">
        <v>1</v>
      </c>
      <c r="F19" s="12"/>
      <c r="G19" s="12"/>
      <c r="H19" s="12"/>
      <c r="I19" s="13"/>
      <c r="J19" s="14">
        <v>1</v>
      </c>
      <c r="K19" s="21">
        <f t="shared" si="0"/>
        <v>4.6511627906976744E-3</v>
      </c>
    </row>
    <row r="20" spans="1:11">
      <c r="A20" s="10" t="s">
        <v>31</v>
      </c>
      <c r="B20" s="11"/>
      <c r="C20" s="12"/>
      <c r="D20" s="12"/>
      <c r="E20" s="12"/>
      <c r="F20" s="12"/>
      <c r="G20" s="12">
        <v>1</v>
      </c>
      <c r="H20" s="12"/>
      <c r="I20" s="13">
        <v>1</v>
      </c>
      <c r="J20" s="14">
        <v>2</v>
      </c>
      <c r="K20" s="21">
        <f t="shared" si="0"/>
        <v>9.3023255813953487E-3</v>
      </c>
    </row>
    <row r="21" spans="1:11">
      <c r="A21" s="10" t="s">
        <v>123</v>
      </c>
      <c r="B21" s="11"/>
      <c r="C21" s="12"/>
      <c r="D21" s="12">
        <v>1</v>
      </c>
      <c r="E21" s="12"/>
      <c r="F21" s="12"/>
      <c r="G21" s="12"/>
      <c r="H21" s="12"/>
      <c r="I21" s="13"/>
      <c r="J21" s="14">
        <v>1</v>
      </c>
      <c r="K21" s="21">
        <f t="shared" si="0"/>
        <v>4.6511627906976744E-3</v>
      </c>
    </row>
    <row r="22" spans="1:11">
      <c r="A22" s="10" t="s">
        <v>124</v>
      </c>
      <c r="B22" s="11"/>
      <c r="C22" s="12">
        <v>1</v>
      </c>
      <c r="D22" s="12">
        <v>2</v>
      </c>
      <c r="E22" s="12"/>
      <c r="F22" s="12">
        <v>2</v>
      </c>
      <c r="G22" s="12">
        <v>1</v>
      </c>
      <c r="H22" s="12">
        <v>1</v>
      </c>
      <c r="I22" s="13">
        <v>3</v>
      </c>
      <c r="J22" s="14">
        <v>10</v>
      </c>
      <c r="K22" s="21">
        <f t="shared" si="0"/>
        <v>4.6511627906976744E-2</v>
      </c>
    </row>
    <row r="23" spans="1:11">
      <c r="A23" s="10" t="s">
        <v>125</v>
      </c>
      <c r="B23" s="11"/>
      <c r="C23" s="12">
        <v>1</v>
      </c>
      <c r="D23" s="12"/>
      <c r="E23" s="12"/>
      <c r="F23" s="12"/>
      <c r="G23" s="12"/>
      <c r="H23" s="12"/>
      <c r="I23" s="13">
        <v>1</v>
      </c>
      <c r="J23" s="14">
        <v>2</v>
      </c>
      <c r="K23" s="21">
        <f t="shared" si="0"/>
        <v>9.3023255813953487E-3</v>
      </c>
    </row>
    <row r="24" spans="1:11">
      <c r="A24" s="10" t="s">
        <v>126</v>
      </c>
      <c r="B24" s="11">
        <v>3</v>
      </c>
      <c r="C24" s="12">
        <v>1</v>
      </c>
      <c r="D24" s="12">
        <v>2</v>
      </c>
      <c r="E24" s="12">
        <v>2</v>
      </c>
      <c r="F24" s="12">
        <v>2</v>
      </c>
      <c r="G24" s="12"/>
      <c r="H24" s="12"/>
      <c r="I24" s="13">
        <v>2</v>
      </c>
      <c r="J24" s="14">
        <v>12</v>
      </c>
      <c r="K24" s="21">
        <f t="shared" si="0"/>
        <v>5.5813953488372092E-2</v>
      </c>
    </row>
    <row r="25" spans="1:11">
      <c r="A25" s="10" t="s">
        <v>33</v>
      </c>
      <c r="B25" s="11"/>
      <c r="C25" s="12">
        <v>1</v>
      </c>
      <c r="D25" s="12"/>
      <c r="E25" s="12">
        <v>2</v>
      </c>
      <c r="F25" s="12">
        <v>1</v>
      </c>
      <c r="G25" s="12"/>
      <c r="H25" s="12">
        <v>2</v>
      </c>
      <c r="I25" s="13">
        <v>1</v>
      </c>
      <c r="J25" s="14">
        <v>7</v>
      </c>
      <c r="K25" s="21">
        <f t="shared" si="0"/>
        <v>3.255813953488372E-2</v>
      </c>
    </row>
    <row r="26" spans="1:11">
      <c r="A26" s="10" t="s">
        <v>127</v>
      </c>
      <c r="B26" s="11"/>
      <c r="C26" s="12"/>
      <c r="D26" s="12">
        <v>1</v>
      </c>
      <c r="E26" s="12">
        <v>1</v>
      </c>
      <c r="F26" s="12"/>
      <c r="G26" s="12">
        <v>1</v>
      </c>
      <c r="H26" s="12"/>
      <c r="I26" s="13"/>
      <c r="J26" s="14">
        <v>3</v>
      </c>
      <c r="K26" s="21">
        <f t="shared" si="0"/>
        <v>1.3953488372093023E-2</v>
      </c>
    </row>
    <row r="27" spans="1:11">
      <c r="A27" s="10" t="s">
        <v>128</v>
      </c>
      <c r="B27" s="11"/>
      <c r="C27" s="12"/>
      <c r="D27" s="12"/>
      <c r="E27" s="12"/>
      <c r="F27" s="12"/>
      <c r="G27" s="12"/>
      <c r="H27" s="12">
        <v>1</v>
      </c>
      <c r="I27" s="13"/>
      <c r="J27" s="14">
        <v>1</v>
      </c>
      <c r="K27" s="21">
        <f t="shared" si="0"/>
        <v>4.6511627906976744E-3</v>
      </c>
    </row>
    <row r="28" spans="1:11">
      <c r="A28" s="15" t="s">
        <v>10</v>
      </c>
      <c r="B28" s="16"/>
      <c r="C28" s="17"/>
      <c r="D28" s="17"/>
      <c r="E28" s="17">
        <v>1</v>
      </c>
      <c r="F28" s="17">
        <v>1</v>
      </c>
      <c r="G28" s="17">
        <v>1</v>
      </c>
      <c r="H28" s="17"/>
      <c r="I28" s="18"/>
      <c r="J28" s="19">
        <v>3</v>
      </c>
      <c r="K28" s="22">
        <f t="shared" si="0"/>
        <v>1.3953488372093023E-2</v>
      </c>
    </row>
    <row r="29" spans="1:11" ht="13.5" thickBot="1">
      <c r="A29" s="27" t="s">
        <v>12</v>
      </c>
      <c r="B29" s="28">
        <v>31</v>
      </c>
      <c r="C29" s="29">
        <v>29</v>
      </c>
      <c r="D29" s="29">
        <v>28</v>
      </c>
      <c r="E29" s="29">
        <v>29</v>
      </c>
      <c r="F29" s="29">
        <v>22</v>
      </c>
      <c r="G29" s="29">
        <v>24</v>
      </c>
      <c r="H29" s="29">
        <v>25</v>
      </c>
      <c r="I29" s="30">
        <v>27</v>
      </c>
      <c r="J29" s="31">
        <v>215</v>
      </c>
      <c r="K29" s="32">
        <f t="shared" si="0"/>
        <v>1</v>
      </c>
    </row>
  </sheetData>
  <mergeCells count="1">
    <mergeCell ref="B5:I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view="pageLayout" zoomScaleNormal="100" workbookViewId="0"/>
  </sheetViews>
  <sheetFormatPr defaultRowHeight="12.75"/>
  <cols>
    <col min="1" max="1" width="24.5703125" style="1" customWidth="1"/>
    <col min="2" max="9" width="5.42578125" style="1" customWidth="1"/>
    <col min="10" max="10" width="8.28515625" style="1" customWidth="1"/>
    <col min="11" max="11" width="7.42578125" style="1" customWidth="1"/>
    <col min="12" max="16384" width="9.140625" style="1"/>
  </cols>
  <sheetData>
    <row r="1" spans="1:11">
      <c r="A1" s="23" t="s">
        <v>159</v>
      </c>
    </row>
    <row r="2" spans="1:11">
      <c r="A2" s="23" t="s">
        <v>163</v>
      </c>
      <c r="B2" s="23"/>
    </row>
    <row r="3" spans="1:11">
      <c r="A3" s="23" t="s">
        <v>155</v>
      </c>
      <c r="B3" s="23" t="s">
        <v>156</v>
      </c>
    </row>
    <row r="4" spans="1:11" ht="13.5" thickBot="1"/>
    <row r="5" spans="1:11" ht="13.5" thickBot="1">
      <c r="B5" s="33" t="s">
        <v>133</v>
      </c>
      <c r="C5" s="34"/>
      <c r="D5" s="34"/>
      <c r="E5" s="34"/>
      <c r="F5" s="34"/>
      <c r="G5" s="34"/>
      <c r="H5" s="34"/>
      <c r="I5" s="35"/>
    </row>
    <row r="6" spans="1:11" ht="25.5">
      <c r="A6" s="2" t="s">
        <v>157</v>
      </c>
      <c r="B6" s="24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6">
        <v>8</v>
      </c>
      <c r="J6" s="3" t="s">
        <v>12</v>
      </c>
      <c r="K6" s="4" t="s">
        <v>132</v>
      </c>
    </row>
    <row r="7" spans="1:11">
      <c r="A7" s="5" t="s">
        <v>82</v>
      </c>
      <c r="B7" s="6">
        <v>1</v>
      </c>
      <c r="C7" s="7"/>
      <c r="D7" s="7"/>
      <c r="E7" s="7">
        <v>1</v>
      </c>
      <c r="F7" s="7"/>
      <c r="G7" s="7"/>
      <c r="H7" s="7"/>
      <c r="I7" s="8"/>
      <c r="J7" s="9">
        <v>2</v>
      </c>
      <c r="K7" s="20">
        <f>J7/$J$42</f>
        <v>1.0256410256410256E-2</v>
      </c>
    </row>
    <row r="8" spans="1:11">
      <c r="A8" s="10" t="s">
        <v>83</v>
      </c>
      <c r="B8" s="11"/>
      <c r="C8" s="12"/>
      <c r="D8" s="12">
        <v>1</v>
      </c>
      <c r="E8" s="12"/>
      <c r="F8" s="12">
        <v>2</v>
      </c>
      <c r="G8" s="12"/>
      <c r="H8" s="12"/>
      <c r="I8" s="13">
        <v>2</v>
      </c>
      <c r="J8" s="14">
        <v>5</v>
      </c>
      <c r="K8" s="21">
        <f t="shared" ref="K8:K42" si="0">J8/$J$42</f>
        <v>2.564102564102564E-2</v>
      </c>
    </row>
    <row r="9" spans="1:11">
      <c r="A9" s="10" t="s">
        <v>44</v>
      </c>
      <c r="B9" s="11">
        <v>1</v>
      </c>
      <c r="C9" s="12"/>
      <c r="D9" s="12"/>
      <c r="E9" s="12"/>
      <c r="F9" s="12"/>
      <c r="G9" s="12"/>
      <c r="H9" s="12"/>
      <c r="I9" s="13"/>
      <c r="J9" s="14">
        <v>1</v>
      </c>
      <c r="K9" s="21">
        <f t="shared" si="0"/>
        <v>5.1282051282051282E-3</v>
      </c>
    </row>
    <row r="10" spans="1:11">
      <c r="A10" s="10" t="s">
        <v>84</v>
      </c>
      <c r="B10" s="11"/>
      <c r="C10" s="12"/>
      <c r="D10" s="12"/>
      <c r="E10" s="12"/>
      <c r="F10" s="12"/>
      <c r="G10" s="12">
        <v>1</v>
      </c>
      <c r="H10" s="12"/>
      <c r="I10" s="13"/>
      <c r="J10" s="14">
        <v>1</v>
      </c>
      <c r="K10" s="21">
        <f t="shared" si="0"/>
        <v>5.1282051282051282E-3</v>
      </c>
    </row>
    <row r="11" spans="1:11">
      <c r="A11" s="10" t="s">
        <v>85</v>
      </c>
      <c r="B11" s="11"/>
      <c r="C11" s="12"/>
      <c r="D11" s="12"/>
      <c r="E11" s="12"/>
      <c r="F11" s="12"/>
      <c r="G11" s="12"/>
      <c r="H11" s="12">
        <v>1</v>
      </c>
      <c r="I11" s="13"/>
      <c r="J11" s="14">
        <v>1</v>
      </c>
      <c r="K11" s="21">
        <f t="shared" si="0"/>
        <v>5.1282051282051282E-3</v>
      </c>
    </row>
    <row r="12" spans="1:11">
      <c r="A12" s="10" t="s">
        <v>86</v>
      </c>
      <c r="B12" s="11">
        <v>1</v>
      </c>
      <c r="C12" s="12"/>
      <c r="D12" s="12"/>
      <c r="E12" s="12"/>
      <c r="F12" s="12"/>
      <c r="G12" s="12"/>
      <c r="H12" s="12"/>
      <c r="I12" s="13"/>
      <c r="J12" s="14">
        <v>1</v>
      </c>
      <c r="K12" s="21">
        <f t="shared" si="0"/>
        <v>5.1282051282051282E-3</v>
      </c>
    </row>
    <row r="13" spans="1:11">
      <c r="A13" s="10" t="s">
        <v>87</v>
      </c>
      <c r="B13" s="11"/>
      <c r="C13" s="12"/>
      <c r="D13" s="12"/>
      <c r="E13" s="12"/>
      <c r="F13" s="12"/>
      <c r="G13" s="12">
        <v>1</v>
      </c>
      <c r="H13" s="12"/>
      <c r="I13" s="13"/>
      <c r="J13" s="14">
        <v>1</v>
      </c>
      <c r="K13" s="21">
        <f t="shared" si="0"/>
        <v>5.1282051282051282E-3</v>
      </c>
    </row>
    <row r="14" spans="1:11">
      <c r="A14" s="10" t="s">
        <v>88</v>
      </c>
      <c r="B14" s="11"/>
      <c r="C14" s="12"/>
      <c r="D14" s="12"/>
      <c r="E14" s="12">
        <v>1</v>
      </c>
      <c r="F14" s="12">
        <v>2</v>
      </c>
      <c r="G14" s="12"/>
      <c r="H14" s="12"/>
      <c r="I14" s="13"/>
      <c r="J14" s="14">
        <v>3</v>
      </c>
      <c r="K14" s="21">
        <f t="shared" si="0"/>
        <v>1.5384615384615385E-2</v>
      </c>
    </row>
    <row r="15" spans="1:11">
      <c r="A15" s="10" t="s">
        <v>89</v>
      </c>
      <c r="B15" s="11">
        <v>2</v>
      </c>
      <c r="C15" s="12">
        <v>2</v>
      </c>
      <c r="D15" s="12">
        <v>1</v>
      </c>
      <c r="E15" s="12">
        <v>1</v>
      </c>
      <c r="F15" s="12">
        <v>2</v>
      </c>
      <c r="G15" s="12">
        <v>1</v>
      </c>
      <c r="H15" s="12">
        <v>2</v>
      </c>
      <c r="I15" s="13"/>
      <c r="J15" s="14">
        <v>11</v>
      </c>
      <c r="K15" s="21">
        <f t="shared" si="0"/>
        <v>5.6410256410256411E-2</v>
      </c>
    </row>
    <row r="16" spans="1:11">
      <c r="A16" s="10" t="s">
        <v>90</v>
      </c>
      <c r="B16" s="11">
        <v>1</v>
      </c>
      <c r="C16" s="12"/>
      <c r="D16" s="12"/>
      <c r="E16" s="12"/>
      <c r="F16" s="12">
        <v>1</v>
      </c>
      <c r="G16" s="12"/>
      <c r="H16" s="12"/>
      <c r="I16" s="13">
        <v>1</v>
      </c>
      <c r="J16" s="14">
        <v>3</v>
      </c>
      <c r="K16" s="21">
        <f t="shared" si="0"/>
        <v>1.5384615384615385E-2</v>
      </c>
    </row>
    <row r="17" spans="1:11">
      <c r="A17" s="10" t="s">
        <v>91</v>
      </c>
      <c r="B17" s="11">
        <v>2</v>
      </c>
      <c r="C17" s="12"/>
      <c r="D17" s="12">
        <v>3</v>
      </c>
      <c r="E17" s="12">
        <v>2</v>
      </c>
      <c r="F17" s="12">
        <v>3</v>
      </c>
      <c r="G17" s="12">
        <v>1</v>
      </c>
      <c r="H17" s="12"/>
      <c r="I17" s="13"/>
      <c r="J17" s="14">
        <v>11</v>
      </c>
      <c r="K17" s="21">
        <f t="shared" si="0"/>
        <v>5.6410256410256411E-2</v>
      </c>
    </row>
    <row r="18" spans="1:11">
      <c r="A18" s="10" t="s">
        <v>92</v>
      </c>
      <c r="B18" s="11"/>
      <c r="C18" s="12">
        <v>1</v>
      </c>
      <c r="D18" s="12"/>
      <c r="E18" s="12"/>
      <c r="F18" s="12"/>
      <c r="G18" s="12"/>
      <c r="H18" s="12"/>
      <c r="I18" s="13"/>
      <c r="J18" s="14">
        <v>1</v>
      </c>
      <c r="K18" s="21">
        <f t="shared" si="0"/>
        <v>5.1282051282051282E-3</v>
      </c>
    </row>
    <row r="19" spans="1:11">
      <c r="A19" s="10" t="s">
        <v>5</v>
      </c>
      <c r="B19" s="11"/>
      <c r="C19" s="12"/>
      <c r="D19" s="12"/>
      <c r="E19" s="12">
        <v>1</v>
      </c>
      <c r="F19" s="12"/>
      <c r="G19" s="12"/>
      <c r="H19" s="12"/>
      <c r="I19" s="13"/>
      <c r="J19" s="14">
        <v>1</v>
      </c>
      <c r="K19" s="21">
        <f t="shared" si="0"/>
        <v>5.1282051282051282E-3</v>
      </c>
    </row>
    <row r="20" spans="1:11">
      <c r="A20" s="10" t="s">
        <v>93</v>
      </c>
      <c r="B20" s="11"/>
      <c r="C20" s="12"/>
      <c r="D20" s="12"/>
      <c r="E20" s="12">
        <v>2</v>
      </c>
      <c r="F20" s="12">
        <v>1</v>
      </c>
      <c r="G20" s="12"/>
      <c r="H20" s="12">
        <v>1</v>
      </c>
      <c r="I20" s="13"/>
      <c r="J20" s="14">
        <v>4</v>
      </c>
      <c r="K20" s="21">
        <f t="shared" si="0"/>
        <v>2.0512820512820513E-2</v>
      </c>
    </row>
    <row r="21" spans="1:11">
      <c r="A21" s="10" t="s">
        <v>94</v>
      </c>
      <c r="B21" s="11">
        <v>2</v>
      </c>
      <c r="C21" s="12"/>
      <c r="D21" s="12">
        <v>2</v>
      </c>
      <c r="E21" s="12">
        <v>2</v>
      </c>
      <c r="F21" s="12">
        <v>1</v>
      </c>
      <c r="G21" s="12">
        <v>1</v>
      </c>
      <c r="H21" s="12">
        <v>2</v>
      </c>
      <c r="I21" s="13">
        <v>2</v>
      </c>
      <c r="J21" s="14">
        <v>12</v>
      </c>
      <c r="K21" s="21">
        <f t="shared" si="0"/>
        <v>6.1538461538461542E-2</v>
      </c>
    </row>
    <row r="22" spans="1:11">
      <c r="A22" s="10" t="s">
        <v>95</v>
      </c>
      <c r="B22" s="11"/>
      <c r="C22" s="12"/>
      <c r="D22" s="12"/>
      <c r="E22" s="12"/>
      <c r="F22" s="12"/>
      <c r="G22" s="12">
        <v>1</v>
      </c>
      <c r="H22" s="12"/>
      <c r="I22" s="13">
        <v>2</v>
      </c>
      <c r="J22" s="14">
        <v>3</v>
      </c>
      <c r="K22" s="21">
        <f t="shared" si="0"/>
        <v>1.5384615384615385E-2</v>
      </c>
    </row>
    <row r="23" spans="1:11">
      <c r="A23" s="10" t="s">
        <v>96</v>
      </c>
      <c r="B23" s="11"/>
      <c r="C23" s="12"/>
      <c r="D23" s="12"/>
      <c r="E23" s="12"/>
      <c r="F23" s="12">
        <v>1</v>
      </c>
      <c r="G23" s="12"/>
      <c r="H23" s="12"/>
      <c r="I23" s="13"/>
      <c r="J23" s="14">
        <v>1</v>
      </c>
      <c r="K23" s="21">
        <f t="shared" si="0"/>
        <v>5.1282051282051282E-3</v>
      </c>
    </row>
    <row r="24" spans="1:11">
      <c r="A24" s="10" t="s">
        <v>97</v>
      </c>
      <c r="B24" s="11"/>
      <c r="C24" s="12"/>
      <c r="D24" s="12"/>
      <c r="E24" s="12"/>
      <c r="F24" s="12"/>
      <c r="G24" s="12">
        <v>3</v>
      </c>
      <c r="H24" s="12"/>
      <c r="I24" s="13"/>
      <c r="J24" s="14">
        <v>3</v>
      </c>
      <c r="K24" s="21">
        <f t="shared" si="0"/>
        <v>1.5384615384615385E-2</v>
      </c>
    </row>
    <row r="25" spans="1:11">
      <c r="A25" s="10" t="s">
        <v>98</v>
      </c>
      <c r="B25" s="11"/>
      <c r="C25" s="12"/>
      <c r="D25" s="12">
        <v>4</v>
      </c>
      <c r="E25" s="12"/>
      <c r="F25" s="12"/>
      <c r="G25" s="12">
        <v>1</v>
      </c>
      <c r="H25" s="12">
        <v>1</v>
      </c>
      <c r="I25" s="13"/>
      <c r="J25" s="14">
        <v>6</v>
      </c>
      <c r="K25" s="21">
        <f t="shared" si="0"/>
        <v>3.0769230769230771E-2</v>
      </c>
    </row>
    <row r="26" spans="1:11">
      <c r="A26" s="10" t="s">
        <v>7</v>
      </c>
      <c r="B26" s="11">
        <v>3</v>
      </c>
      <c r="C26" s="12">
        <v>11</v>
      </c>
      <c r="D26" s="12">
        <v>11</v>
      </c>
      <c r="E26" s="12">
        <v>4</v>
      </c>
      <c r="F26" s="12">
        <v>7</v>
      </c>
      <c r="G26" s="12">
        <v>10</v>
      </c>
      <c r="H26" s="12">
        <v>13</v>
      </c>
      <c r="I26" s="13">
        <v>14</v>
      </c>
      <c r="J26" s="14">
        <v>73</v>
      </c>
      <c r="K26" s="21">
        <f t="shared" si="0"/>
        <v>0.37435897435897436</v>
      </c>
    </row>
    <row r="27" spans="1:11">
      <c r="A27" s="10" t="s">
        <v>99</v>
      </c>
      <c r="B27" s="11"/>
      <c r="C27" s="12"/>
      <c r="D27" s="12">
        <v>1</v>
      </c>
      <c r="E27" s="12"/>
      <c r="F27" s="12">
        <v>1</v>
      </c>
      <c r="G27" s="12">
        <v>2</v>
      </c>
      <c r="H27" s="12">
        <v>3</v>
      </c>
      <c r="I27" s="13"/>
      <c r="J27" s="14">
        <v>7</v>
      </c>
      <c r="K27" s="21">
        <f t="shared" si="0"/>
        <v>3.5897435897435895E-2</v>
      </c>
    </row>
    <row r="28" spans="1:11">
      <c r="A28" s="10" t="s">
        <v>61</v>
      </c>
      <c r="B28" s="11"/>
      <c r="C28" s="12">
        <v>1</v>
      </c>
      <c r="D28" s="12"/>
      <c r="E28" s="12"/>
      <c r="F28" s="12">
        <v>1</v>
      </c>
      <c r="G28" s="12"/>
      <c r="H28" s="12"/>
      <c r="I28" s="13"/>
      <c r="J28" s="14">
        <v>2</v>
      </c>
      <c r="K28" s="21">
        <f t="shared" si="0"/>
        <v>1.0256410256410256E-2</v>
      </c>
    </row>
    <row r="29" spans="1:11">
      <c r="A29" s="10" t="s">
        <v>13</v>
      </c>
      <c r="B29" s="11"/>
      <c r="C29" s="12"/>
      <c r="D29" s="12"/>
      <c r="E29" s="12">
        <v>1</v>
      </c>
      <c r="F29" s="12">
        <v>1</v>
      </c>
      <c r="G29" s="12"/>
      <c r="H29" s="12"/>
      <c r="I29" s="13"/>
      <c r="J29" s="14">
        <v>2</v>
      </c>
      <c r="K29" s="21">
        <f t="shared" si="0"/>
        <v>1.0256410256410256E-2</v>
      </c>
    </row>
    <row r="30" spans="1:11">
      <c r="A30" s="10" t="s">
        <v>100</v>
      </c>
      <c r="B30" s="11"/>
      <c r="C30" s="12"/>
      <c r="D30" s="12">
        <v>1</v>
      </c>
      <c r="E30" s="12"/>
      <c r="F30" s="12">
        <v>2</v>
      </c>
      <c r="G30" s="12"/>
      <c r="H30" s="12">
        <v>1</v>
      </c>
      <c r="I30" s="13"/>
      <c r="J30" s="14">
        <v>4</v>
      </c>
      <c r="K30" s="21">
        <f t="shared" si="0"/>
        <v>2.0512820512820513E-2</v>
      </c>
    </row>
    <row r="31" spans="1:11">
      <c r="A31" s="10" t="s">
        <v>101</v>
      </c>
      <c r="B31" s="11">
        <v>3</v>
      </c>
      <c r="C31" s="12"/>
      <c r="D31" s="12"/>
      <c r="E31" s="12"/>
      <c r="F31" s="12">
        <v>1</v>
      </c>
      <c r="G31" s="12"/>
      <c r="H31" s="12">
        <v>1</v>
      </c>
      <c r="I31" s="13">
        <v>2</v>
      </c>
      <c r="J31" s="14">
        <v>7</v>
      </c>
      <c r="K31" s="21">
        <f t="shared" si="0"/>
        <v>3.5897435897435895E-2</v>
      </c>
    </row>
    <row r="32" spans="1:11">
      <c r="A32" s="10" t="s">
        <v>102</v>
      </c>
      <c r="B32" s="11">
        <v>1</v>
      </c>
      <c r="C32" s="12"/>
      <c r="D32" s="12">
        <v>1</v>
      </c>
      <c r="E32" s="12">
        <v>1</v>
      </c>
      <c r="F32" s="12">
        <v>1</v>
      </c>
      <c r="G32" s="12">
        <v>1</v>
      </c>
      <c r="H32" s="12"/>
      <c r="I32" s="13"/>
      <c r="J32" s="14">
        <v>5</v>
      </c>
      <c r="K32" s="21">
        <f t="shared" si="0"/>
        <v>2.564102564102564E-2</v>
      </c>
    </row>
    <row r="33" spans="1:11">
      <c r="A33" s="10" t="s">
        <v>103</v>
      </c>
      <c r="B33" s="11"/>
      <c r="C33" s="12"/>
      <c r="D33" s="12">
        <v>1</v>
      </c>
      <c r="E33" s="12">
        <v>1</v>
      </c>
      <c r="F33" s="12"/>
      <c r="G33" s="12">
        <v>2</v>
      </c>
      <c r="H33" s="12"/>
      <c r="I33" s="13"/>
      <c r="J33" s="14">
        <v>4</v>
      </c>
      <c r="K33" s="21">
        <f t="shared" si="0"/>
        <v>2.0512820512820513E-2</v>
      </c>
    </row>
    <row r="34" spans="1:11">
      <c r="A34" s="10" t="s">
        <v>104</v>
      </c>
      <c r="B34" s="11"/>
      <c r="C34" s="12">
        <v>1</v>
      </c>
      <c r="D34" s="12"/>
      <c r="E34" s="12"/>
      <c r="F34" s="12"/>
      <c r="G34" s="12"/>
      <c r="H34" s="12"/>
      <c r="I34" s="13"/>
      <c r="J34" s="14">
        <v>1</v>
      </c>
      <c r="K34" s="21">
        <f t="shared" si="0"/>
        <v>5.1282051282051282E-3</v>
      </c>
    </row>
    <row r="35" spans="1:11">
      <c r="A35" s="10" t="s">
        <v>105</v>
      </c>
      <c r="B35" s="11"/>
      <c r="C35" s="12"/>
      <c r="D35" s="12"/>
      <c r="E35" s="12">
        <v>2</v>
      </c>
      <c r="F35" s="12"/>
      <c r="G35" s="12"/>
      <c r="H35" s="12">
        <v>1</v>
      </c>
      <c r="I35" s="13"/>
      <c r="J35" s="14">
        <v>3</v>
      </c>
      <c r="K35" s="21">
        <f t="shared" si="0"/>
        <v>1.5384615384615385E-2</v>
      </c>
    </row>
    <row r="36" spans="1:11">
      <c r="A36" s="10" t="s">
        <v>106</v>
      </c>
      <c r="B36" s="11">
        <v>1</v>
      </c>
      <c r="C36" s="12"/>
      <c r="D36" s="12">
        <v>1</v>
      </c>
      <c r="E36" s="12"/>
      <c r="F36" s="12"/>
      <c r="G36" s="12"/>
      <c r="H36" s="12"/>
      <c r="I36" s="13"/>
      <c r="J36" s="14">
        <v>2</v>
      </c>
      <c r="K36" s="21">
        <f t="shared" si="0"/>
        <v>1.0256410256410256E-2</v>
      </c>
    </row>
    <row r="37" spans="1:11">
      <c r="A37" s="10" t="s">
        <v>74</v>
      </c>
      <c r="B37" s="11"/>
      <c r="C37" s="12"/>
      <c r="D37" s="12"/>
      <c r="E37" s="12">
        <v>1</v>
      </c>
      <c r="F37" s="12"/>
      <c r="G37" s="12"/>
      <c r="H37" s="12"/>
      <c r="I37" s="13"/>
      <c r="J37" s="14">
        <v>1</v>
      </c>
      <c r="K37" s="21">
        <f t="shared" si="0"/>
        <v>5.1282051282051282E-3</v>
      </c>
    </row>
    <row r="38" spans="1:11">
      <c r="A38" s="10" t="s">
        <v>107</v>
      </c>
      <c r="B38" s="11"/>
      <c r="C38" s="12">
        <v>1</v>
      </c>
      <c r="D38" s="12">
        <v>1</v>
      </c>
      <c r="E38" s="12">
        <v>1</v>
      </c>
      <c r="F38" s="12"/>
      <c r="G38" s="12"/>
      <c r="H38" s="12">
        <v>1</v>
      </c>
      <c r="I38" s="13"/>
      <c r="J38" s="14">
        <v>4</v>
      </c>
      <c r="K38" s="21">
        <f t="shared" si="0"/>
        <v>2.0512820512820513E-2</v>
      </c>
    </row>
    <row r="39" spans="1:11">
      <c r="A39" s="10" t="s">
        <v>108</v>
      </c>
      <c r="B39" s="11"/>
      <c r="C39" s="12"/>
      <c r="D39" s="12"/>
      <c r="E39" s="12"/>
      <c r="F39" s="12"/>
      <c r="G39" s="12"/>
      <c r="H39" s="12">
        <v>1</v>
      </c>
      <c r="I39" s="13"/>
      <c r="J39" s="14">
        <v>1</v>
      </c>
      <c r="K39" s="21">
        <f t="shared" si="0"/>
        <v>5.1282051282051282E-3</v>
      </c>
    </row>
    <row r="40" spans="1:11">
      <c r="A40" s="10" t="s">
        <v>109</v>
      </c>
      <c r="B40" s="11">
        <v>2</v>
      </c>
      <c r="C40" s="12">
        <v>2</v>
      </c>
      <c r="D40" s="12"/>
      <c r="E40" s="12"/>
      <c r="F40" s="12"/>
      <c r="G40" s="12"/>
      <c r="H40" s="12">
        <v>1</v>
      </c>
      <c r="I40" s="13"/>
      <c r="J40" s="14">
        <v>5</v>
      </c>
      <c r="K40" s="21">
        <f t="shared" si="0"/>
        <v>2.564102564102564E-2</v>
      </c>
    </row>
    <row r="41" spans="1:11">
      <c r="A41" s="15" t="s">
        <v>110</v>
      </c>
      <c r="B41" s="16"/>
      <c r="C41" s="17">
        <v>1</v>
      </c>
      <c r="D41" s="17"/>
      <c r="E41" s="17"/>
      <c r="F41" s="17">
        <v>1</v>
      </c>
      <c r="G41" s="17"/>
      <c r="H41" s="17">
        <v>1</v>
      </c>
      <c r="I41" s="18"/>
      <c r="J41" s="19">
        <v>3</v>
      </c>
      <c r="K41" s="22">
        <f t="shared" si="0"/>
        <v>1.5384615384615385E-2</v>
      </c>
    </row>
    <row r="42" spans="1:11" ht="13.5" thickBot="1">
      <c r="A42" s="27" t="s">
        <v>12</v>
      </c>
      <c r="B42" s="28">
        <v>20</v>
      </c>
      <c r="C42" s="29">
        <v>20</v>
      </c>
      <c r="D42" s="29">
        <v>28</v>
      </c>
      <c r="E42" s="29">
        <v>21</v>
      </c>
      <c r="F42" s="29">
        <v>28</v>
      </c>
      <c r="G42" s="29">
        <v>25</v>
      </c>
      <c r="H42" s="29">
        <v>30</v>
      </c>
      <c r="I42" s="30">
        <v>23</v>
      </c>
      <c r="J42" s="31">
        <v>195</v>
      </c>
      <c r="K42" s="32">
        <f t="shared" si="0"/>
        <v>1</v>
      </c>
    </row>
  </sheetData>
  <mergeCells count="1">
    <mergeCell ref="B5:I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view="pageLayout" zoomScaleNormal="100" workbookViewId="0"/>
  </sheetViews>
  <sheetFormatPr defaultRowHeight="12.75"/>
  <cols>
    <col min="1" max="1" width="22.85546875" style="1" customWidth="1"/>
    <col min="2" max="9" width="4.85546875" style="1" customWidth="1"/>
    <col min="10" max="11" width="8.28515625" style="1" customWidth="1"/>
    <col min="12" max="16384" width="9.140625" style="1"/>
  </cols>
  <sheetData>
    <row r="1" spans="1:11">
      <c r="A1" s="23" t="s">
        <v>159</v>
      </c>
    </row>
    <row r="2" spans="1:11">
      <c r="A2" s="23" t="s">
        <v>160</v>
      </c>
      <c r="B2" s="23"/>
    </row>
    <row r="3" spans="1:11">
      <c r="A3" s="23" t="s">
        <v>155</v>
      </c>
      <c r="B3" s="23" t="s">
        <v>156</v>
      </c>
    </row>
    <row r="4" spans="1:11" ht="13.5" thickBot="1"/>
    <row r="5" spans="1:11" ht="13.5" thickBot="1">
      <c r="B5" s="33" t="s">
        <v>133</v>
      </c>
      <c r="C5" s="34"/>
      <c r="D5" s="34"/>
      <c r="E5" s="34"/>
      <c r="F5" s="34"/>
      <c r="G5" s="34"/>
      <c r="H5" s="34"/>
      <c r="I5" s="35"/>
    </row>
    <row r="6" spans="1:11" ht="25.5">
      <c r="A6" s="2" t="s">
        <v>157</v>
      </c>
      <c r="B6" s="24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6">
        <v>8</v>
      </c>
      <c r="J6" s="3" t="s">
        <v>12</v>
      </c>
      <c r="K6" s="4" t="s">
        <v>132</v>
      </c>
    </row>
    <row r="7" spans="1:11">
      <c r="A7" s="5" t="s">
        <v>43</v>
      </c>
      <c r="B7" s="6"/>
      <c r="C7" s="7">
        <v>2</v>
      </c>
      <c r="D7" s="7">
        <v>2</v>
      </c>
      <c r="E7" s="7">
        <v>1</v>
      </c>
      <c r="F7" s="7">
        <v>3</v>
      </c>
      <c r="G7" s="7"/>
      <c r="H7" s="7">
        <v>1</v>
      </c>
      <c r="I7" s="8">
        <v>1</v>
      </c>
      <c r="J7" s="9">
        <v>10</v>
      </c>
      <c r="K7" s="20">
        <f>J7/$J$51</f>
        <v>4.3668122270742356E-2</v>
      </c>
    </row>
    <row r="8" spans="1:11">
      <c r="A8" s="10" t="s">
        <v>44</v>
      </c>
      <c r="B8" s="11"/>
      <c r="C8" s="12">
        <v>2</v>
      </c>
      <c r="D8" s="12"/>
      <c r="E8" s="12">
        <v>1</v>
      </c>
      <c r="F8" s="12"/>
      <c r="G8" s="12"/>
      <c r="H8" s="12"/>
      <c r="I8" s="13"/>
      <c r="J8" s="14">
        <v>3</v>
      </c>
      <c r="K8" s="21">
        <f t="shared" ref="K8:K51" si="0">J8/$J$51</f>
        <v>1.3100436681222707E-2</v>
      </c>
    </row>
    <row r="9" spans="1:11">
      <c r="A9" s="10" t="s">
        <v>15</v>
      </c>
      <c r="B9" s="11"/>
      <c r="C9" s="12"/>
      <c r="D9" s="12"/>
      <c r="E9" s="12">
        <v>1</v>
      </c>
      <c r="F9" s="12"/>
      <c r="G9" s="12"/>
      <c r="H9" s="12"/>
      <c r="I9" s="13"/>
      <c r="J9" s="14">
        <v>1</v>
      </c>
      <c r="K9" s="21">
        <f t="shared" si="0"/>
        <v>4.3668122270742356E-3</v>
      </c>
    </row>
    <row r="10" spans="1:11">
      <c r="A10" s="10" t="s">
        <v>45</v>
      </c>
      <c r="B10" s="11"/>
      <c r="C10" s="12"/>
      <c r="D10" s="12"/>
      <c r="E10" s="12"/>
      <c r="F10" s="12"/>
      <c r="G10" s="12"/>
      <c r="H10" s="12"/>
      <c r="I10" s="13">
        <v>2</v>
      </c>
      <c r="J10" s="14">
        <v>2</v>
      </c>
      <c r="K10" s="21">
        <f t="shared" si="0"/>
        <v>8.7336244541484712E-3</v>
      </c>
    </row>
    <row r="11" spans="1:11">
      <c r="A11" s="10" t="s">
        <v>19</v>
      </c>
      <c r="B11" s="11">
        <v>1</v>
      </c>
      <c r="C11" s="12"/>
      <c r="D11" s="12"/>
      <c r="E11" s="12"/>
      <c r="F11" s="12"/>
      <c r="G11" s="12"/>
      <c r="H11" s="12"/>
      <c r="I11" s="13"/>
      <c r="J11" s="14">
        <v>1</v>
      </c>
      <c r="K11" s="21">
        <f t="shared" si="0"/>
        <v>4.3668122270742356E-3</v>
      </c>
    </row>
    <row r="12" spans="1:11">
      <c r="A12" s="10" t="s">
        <v>46</v>
      </c>
      <c r="B12" s="11"/>
      <c r="C12" s="12"/>
      <c r="D12" s="12"/>
      <c r="E12" s="12"/>
      <c r="F12" s="12"/>
      <c r="G12" s="12"/>
      <c r="H12" s="12">
        <v>1</v>
      </c>
      <c r="I12" s="13"/>
      <c r="J12" s="14">
        <v>1</v>
      </c>
      <c r="K12" s="21">
        <f t="shared" si="0"/>
        <v>4.3668122270742356E-3</v>
      </c>
    </row>
    <row r="13" spans="1:11">
      <c r="A13" s="10" t="s">
        <v>47</v>
      </c>
      <c r="B13" s="11">
        <v>4</v>
      </c>
      <c r="C13" s="12"/>
      <c r="D13" s="12">
        <v>2</v>
      </c>
      <c r="E13" s="12"/>
      <c r="F13" s="12">
        <v>1</v>
      </c>
      <c r="G13" s="12">
        <v>1</v>
      </c>
      <c r="H13" s="12"/>
      <c r="I13" s="13">
        <v>1</v>
      </c>
      <c r="J13" s="14">
        <v>9</v>
      </c>
      <c r="K13" s="21">
        <f t="shared" si="0"/>
        <v>3.9301310043668124E-2</v>
      </c>
    </row>
    <row r="14" spans="1:11">
      <c r="A14" s="10" t="s">
        <v>48</v>
      </c>
      <c r="B14" s="11"/>
      <c r="C14" s="12">
        <v>1</v>
      </c>
      <c r="D14" s="12">
        <v>1</v>
      </c>
      <c r="E14" s="12"/>
      <c r="F14" s="12"/>
      <c r="G14" s="12"/>
      <c r="H14" s="12">
        <v>1</v>
      </c>
      <c r="I14" s="13"/>
      <c r="J14" s="14">
        <v>3</v>
      </c>
      <c r="K14" s="21">
        <f t="shared" si="0"/>
        <v>1.3100436681222707E-2</v>
      </c>
    </row>
    <row r="15" spans="1:11">
      <c r="A15" s="10" t="s">
        <v>49</v>
      </c>
      <c r="B15" s="11"/>
      <c r="C15" s="12"/>
      <c r="D15" s="12">
        <v>1</v>
      </c>
      <c r="E15" s="12"/>
      <c r="F15" s="12"/>
      <c r="G15" s="12"/>
      <c r="H15" s="12"/>
      <c r="I15" s="13"/>
      <c r="J15" s="14">
        <v>1</v>
      </c>
      <c r="K15" s="21">
        <f t="shared" si="0"/>
        <v>4.3668122270742356E-3</v>
      </c>
    </row>
    <row r="16" spans="1:11">
      <c r="A16" s="10" t="s">
        <v>5</v>
      </c>
      <c r="B16" s="11"/>
      <c r="C16" s="12"/>
      <c r="D16" s="12"/>
      <c r="E16" s="12"/>
      <c r="F16" s="12">
        <v>1</v>
      </c>
      <c r="G16" s="12"/>
      <c r="H16" s="12"/>
      <c r="I16" s="13"/>
      <c r="J16" s="14">
        <v>1</v>
      </c>
      <c r="K16" s="21">
        <f t="shared" si="0"/>
        <v>4.3668122270742356E-3</v>
      </c>
    </row>
    <row r="17" spans="1:11">
      <c r="A17" s="10" t="s">
        <v>50</v>
      </c>
      <c r="B17" s="11">
        <v>1</v>
      </c>
      <c r="C17" s="12"/>
      <c r="D17" s="12"/>
      <c r="E17" s="12"/>
      <c r="F17" s="12">
        <v>1</v>
      </c>
      <c r="G17" s="12"/>
      <c r="H17" s="12"/>
      <c r="I17" s="13"/>
      <c r="J17" s="14">
        <v>2</v>
      </c>
      <c r="K17" s="21">
        <f t="shared" si="0"/>
        <v>8.7336244541484712E-3</v>
      </c>
    </row>
    <row r="18" spans="1:11">
      <c r="A18" s="10" t="s">
        <v>51</v>
      </c>
      <c r="B18" s="11"/>
      <c r="C18" s="12"/>
      <c r="D18" s="12">
        <v>1</v>
      </c>
      <c r="E18" s="12">
        <v>1</v>
      </c>
      <c r="F18" s="12"/>
      <c r="G18" s="12"/>
      <c r="H18" s="12"/>
      <c r="I18" s="13">
        <v>1</v>
      </c>
      <c r="J18" s="14">
        <v>3</v>
      </c>
      <c r="K18" s="21">
        <f t="shared" si="0"/>
        <v>1.3100436681222707E-2</v>
      </c>
    </row>
    <row r="19" spans="1:11">
      <c r="A19" s="10" t="s">
        <v>52</v>
      </c>
      <c r="B19" s="11"/>
      <c r="C19" s="12"/>
      <c r="D19" s="12"/>
      <c r="E19" s="12"/>
      <c r="F19" s="12"/>
      <c r="G19" s="12">
        <v>4</v>
      </c>
      <c r="H19" s="12"/>
      <c r="I19" s="13">
        <v>1</v>
      </c>
      <c r="J19" s="14">
        <v>5</v>
      </c>
      <c r="K19" s="21">
        <f t="shared" si="0"/>
        <v>2.1834061135371178E-2</v>
      </c>
    </row>
    <row r="20" spans="1:11">
      <c r="A20" s="10" t="s">
        <v>53</v>
      </c>
      <c r="B20" s="11"/>
      <c r="C20" s="12"/>
      <c r="D20" s="12"/>
      <c r="E20" s="12">
        <v>1</v>
      </c>
      <c r="F20" s="12"/>
      <c r="G20" s="12"/>
      <c r="H20" s="12"/>
      <c r="I20" s="13"/>
      <c r="J20" s="14">
        <v>1</v>
      </c>
      <c r="K20" s="21">
        <f t="shared" si="0"/>
        <v>4.3668122270742356E-3</v>
      </c>
    </row>
    <row r="21" spans="1:11">
      <c r="A21" s="10" t="s">
        <v>54</v>
      </c>
      <c r="B21" s="11"/>
      <c r="C21" s="12"/>
      <c r="D21" s="12">
        <v>1</v>
      </c>
      <c r="E21" s="12"/>
      <c r="F21" s="12"/>
      <c r="G21" s="12"/>
      <c r="H21" s="12"/>
      <c r="I21" s="13"/>
      <c r="J21" s="14">
        <v>1</v>
      </c>
      <c r="K21" s="21">
        <f t="shared" si="0"/>
        <v>4.3668122270742356E-3</v>
      </c>
    </row>
    <row r="22" spans="1:11">
      <c r="A22" s="10" t="s">
        <v>55</v>
      </c>
      <c r="B22" s="11">
        <v>1</v>
      </c>
      <c r="C22" s="12"/>
      <c r="D22" s="12"/>
      <c r="E22" s="12"/>
      <c r="F22" s="12"/>
      <c r="G22" s="12"/>
      <c r="H22" s="12"/>
      <c r="I22" s="13"/>
      <c r="J22" s="14">
        <v>1</v>
      </c>
      <c r="K22" s="21">
        <f t="shared" si="0"/>
        <v>4.3668122270742356E-3</v>
      </c>
    </row>
    <row r="23" spans="1:11">
      <c r="A23" s="10" t="s">
        <v>56</v>
      </c>
      <c r="B23" s="11">
        <v>1</v>
      </c>
      <c r="C23" s="12"/>
      <c r="D23" s="12"/>
      <c r="E23" s="12"/>
      <c r="F23" s="12"/>
      <c r="G23" s="12"/>
      <c r="H23" s="12">
        <v>1</v>
      </c>
      <c r="I23" s="13"/>
      <c r="J23" s="14">
        <v>2</v>
      </c>
      <c r="K23" s="21">
        <f t="shared" si="0"/>
        <v>8.7336244541484712E-3</v>
      </c>
    </row>
    <row r="24" spans="1:11">
      <c r="A24" s="10" t="s">
        <v>57</v>
      </c>
      <c r="B24" s="11">
        <v>1</v>
      </c>
      <c r="C24" s="12"/>
      <c r="D24" s="12">
        <v>2</v>
      </c>
      <c r="E24" s="12"/>
      <c r="F24" s="12">
        <v>1</v>
      </c>
      <c r="G24" s="12">
        <v>1</v>
      </c>
      <c r="H24" s="12">
        <v>1</v>
      </c>
      <c r="I24" s="13"/>
      <c r="J24" s="14">
        <v>6</v>
      </c>
      <c r="K24" s="21">
        <f t="shared" si="0"/>
        <v>2.6200873362445413E-2</v>
      </c>
    </row>
    <row r="25" spans="1:11">
      <c r="A25" s="10" t="s">
        <v>58</v>
      </c>
      <c r="B25" s="11"/>
      <c r="C25" s="12">
        <v>1</v>
      </c>
      <c r="D25" s="12"/>
      <c r="E25" s="12">
        <v>1</v>
      </c>
      <c r="F25" s="12">
        <v>2</v>
      </c>
      <c r="G25" s="12"/>
      <c r="H25" s="12">
        <v>1</v>
      </c>
      <c r="I25" s="13">
        <v>3</v>
      </c>
      <c r="J25" s="14">
        <v>8</v>
      </c>
      <c r="K25" s="21">
        <f t="shared" si="0"/>
        <v>3.4934497816593885E-2</v>
      </c>
    </row>
    <row r="26" spans="1:11">
      <c r="A26" s="10" t="s">
        <v>59</v>
      </c>
      <c r="B26" s="11"/>
      <c r="C26" s="12">
        <v>1</v>
      </c>
      <c r="D26" s="12">
        <v>1</v>
      </c>
      <c r="E26" s="12"/>
      <c r="F26" s="12"/>
      <c r="G26" s="12"/>
      <c r="H26" s="12">
        <v>1</v>
      </c>
      <c r="I26" s="13"/>
      <c r="J26" s="14">
        <v>3</v>
      </c>
      <c r="K26" s="21">
        <f t="shared" si="0"/>
        <v>1.3100436681222707E-2</v>
      </c>
    </row>
    <row r="27" spans="1:11">
      <c r="A27" s="10" t="s">
        <v>60</v>
      </c>
      <c r="B27" s="11"/>
      <c r="C27" s="12"/>
      <c r="D27" s="12"/>
      <c r="E27" s="12"/>
      <c r="F27" s="12"/>
      <c r="G27" s="12">
        <v>1</v>
      </c>
      <c r="H27" s="12"/>
      <c r="I27" s="13"/>
      <c r="J27" s="14">
        <v>1</v>
      </c>
      <c r="K27" s="21">
        <f t="shared" si="0"/>
        <v>4.3668122270742356E-3</v>
      </c>
    </row>
    <row r="28" spans="1:11">
      <c r="A28" s="10" t="s">
        <v>61</v>
      </c>
      <c r="B28" s="11"/>
      <c r="C28" s="12"/>
      <c r="D28" s="12"/>
      <c r="E28" s="12"/>
      <c r="F28" s="12">
        <v>1</v>
      </c>
      <c r="G28" s="12"/>
      <c r="H28" s="12">
        <v>1</v>
      </c>
      <c r="I28" s="13"/>
      <c r="J28" s="14">
        <v>2</v>
      </c>
      <c r="K28" s="21">
        <f t="shared" si="0"/>
        <v>8.7336244541484712E-3</v>
      </c>
    </row>
    <row r="29" spans="1:11">
      <c r="A29" s="10" t="s">
        <v>62</v>
      </c>
      <c r="B29" s="11"/>
      <c r="C29" s="12"/>
      <c r="D29" s="12">
        <v>2</v>
      </c>
      <c r="E29" s="12">
        <v>1</v>
      </c>
      <c r="F29" s="12"/>
      <c r="G29" s="12"/>
      <c r="H29" s="12"/>
      <c r="I29" s="13">
        <v>1</v>
      </c>
      <c r="J29" s="14">
        <v>4</v>
      </c>
      <c r="K29" s="21">
        <f t="shared" si="0"/>
        <v>1.7467248908296942E-2</v>
      </c>
    </row>
    <row r="30" spans="1:11">
      <c r="A30" s="10" t="s">
        <v>63</v>
      </c>
      <c r="B30" s="11"/>
      <c r="C30" s="12">
        <v>1</v>
      </c>
      <c r="D30" s="12"/>
      <c r="E30" s="12"/>
      <c r="F30" s="12"/>
      <c r="G30" s="12"/>
      <c r="H30" s="12"/>
      <c r="I30" s="13"/>
      <c r="J30" s="14">
        <v>1</v>
      </c>
      <c r="K30" s="21">
        <f t="shared" si="0"/>
        <v>4.3668122270742356E-3</v>
      </c>
    </row>
    <row r="31" spans="1:11">
      <c r="A31" s="10" t="s">
        <v>64</v>
      </c>
      <c r="B31" s="11"/>
      <c r="C31" s="12"/>
      <c r="D31" s="12"/>
      <c r="E31" s="12"/>
      <c r="F31" s="12"/>
      <c r="G31" s="12">
        <v>1</v>
      </c>
      <c r="H31" s="12"/>
      <c r="I31" s="13"/>
      <c r="J31" s="14">
        <v>1</v>
      </c>
      <c r="K31" s="21">
        <f t="shared" si="0"/>
        <v>4.3668122270742356E-3</v>
      </c>
    </row>
    <row r="32" spans="1:11">
      <c r="A32" s="10" t="s">
        <v>65</v>
      </c>
      <c r="B32" s="11">
        <v>3</v>
      </c>
      <c r="C32" s="12">
        <v>1</v>
      </c>
      <c r="D32" s="12"/>
      <c r="E32" s="12"/>
      <c r="F32" s="12">
        <v>2</v>
      </c>
      <c r="G32" s="12">
        <v>2</v>
      </c>
      <c r="H32" s="12">
        <v>1</v>
      </c>
      <c r="I32" s="13">
        <v>4</v>
      </c>
      <c r="J32" s="14">
        <v>13</v>
      </c>
      <c r="K32" s="21">
        <f t="shared" si="0"/>
        <v>5.6768558951965066E-2</v>
      </c>
    </row>
    <row r="33" spans="1:11">
      <c r="A33" s="10" t="s">
        <v>66</v>
      </c>
      <c r="B33" s="11"/>
      <c r="C33" s="12"/>
      <c r="D33" s="12"/>
      <c r="E33" s="12">
        <v>2</v>
      </c>
      <c r="F33" s="12">
        <v>1</v>
      </c>
      <c r="G33" s="12"/>
      <c r="H33" s="12"/>
      <c r="I33" s="13"/>
      <c r="J33" s="14">
        <v>3</v>
      </c>
      <c r="K33" s="21">
        <f t="shared" si="0"/>
        <v>1.3100436681222707E-2</v>
      </c>
    </row>
    <row r="34" spans="1:11">
      <c r="A34" s="10" t="s">
        <v>67</v>
      </c>
      <c r="B34" s="11">
        <v>6</v>
      </c>
      <c r="C34" s="12">
        <v>4</v>
      </c>
      <c r="D34" s="12">
        <v>4</v>
      </c>
      <c r="E34" s="12">
        <v>4</v>
      </c>
      <c r="F34" s="12">
        <v>3</v>
      </c>
      <c r="G34" s="12">
        <v>4</v>
      </c>
      <c r="H34" s="12">
        <v>5</v>
      </c>
      <c r="I34" s="13">
        <v>2</v>
      </c>
      <c r="J34" s="14">
        <v>32</v>
      </c>
      <c r="K34" s="21">
        <f t="shared" si="0"/>
        <v>0.13973799126637554</v>
      </c>
    </row>
    <row r="35" spans="1:11">
      <c r="A35" s="10" t="s">
        <v>68</v>
      </c>
      <c r="B35" s="11">
        <v>1</v>
      </c>
      <c r="C35" s="12">
        <v>3</v>
      </c>
      <c r="D35" s="12"/>
      <c r="E35" s="12">
        <v>2</v>
      </c>
      <c r="F35" s="12"/>
      <c r="G35" s="12"/>
      <c r="H35" s="12"/>
      <c r="I35" s="13">
        <v>2</v>
      </c>
      <c r="J35" s="14">
        <v>8</v>
      </c>
      <c r="K35" s="21">
        <f t="shared" si="0"/>
        <v>3.4934497816593885E-2</v>
      </c>
    </row>
    <row r="36" spans="1:11">
      <c r="A36" s="10" t="s">
        <v>69</v>
      </c>
      <c r="B36" s="11">
        <v>3</v>
      </c>
      <c r="C36" s="12">
        <v>2</v>
      </c>
      <c r="D36" s="12">
        <v>2</v>
      </c>
      <c r="E36" s="12">
        <v>2</v>
      </c>
      <c r="F36" s="12">
        <v>1</v>
      </c>
      <c r="G36" s="12"/>
      <c r="H36" s="12">
        <v>3</v>
      </c>
      <c r="I36" s="13">
        <v>2</v>
      </c>
      <c r="J36" s="14">
        <v>15</v>
      </c>
      <c r="K36" s="21">
        <f t="shared" si="0"/>
        <v>6.5502183406113537E-2</v>
      </c>
    </row>
    <row r="37" spans="1:11">
      <c r="A37" s="10" t="s">
        <v>70</v>
      </c>
      <c r="B37" s="11"/>
      <c r="C37" s="12"/>
      <c r="D37" s="12">
        <v>1</v>
      </c>
      <c r="E37" s="12"/>
      <c r="F37" s="12"/>
      <c r="G37" s="12"/>
      <c r="H37" s="12"/>
      <c r="I37" s="13"/>
      <c r="J37" s="14">
        <v>1</v>
      </c>
      <c r="K37" s="21">
        <f t="shared" si="0"/>
        <v>4.3668122270742356E-3</v>
      </c>
    </row>
    <row r="38" spans="1:11">
      <c r="A38" s="10" t="s">
        <v>71</v>
      </c>
      <c r="B38" s="11"/>
      <c r="C38" s="12"/>
      <c r="D38" s="12">
        <v>2</v>
      </c>
      <c r="E38" s="12"/>
      <c r="F38" s="12">
        <v>2</v>
      </c>
      <c r="G38" s="12"/>
      <c r="H38" s="12"/>
      <c r="I38" s="13"/>
      <c r="J38" s="14">
        <v>4</v>
      </c>
      <c r="K38" s="21">
        <f t="shared" si="0"/>
        <v>1.7467248908296942E-2</v>
      </c>
    </row>
    <row r="39" spans="1:11">
      <c r="A39" s="10" t="s">
        <v>72</v>
      </c>
      <c r="B39" s="11"/>
      <c r="C39" s="12"/>
      <c r="D39" s="12"/>
      <c r="E39" s="12">
        <v>2</v>
      </c>
      <c r="F39" s="12"/>
      <c r="G39" s="12"/>
      <c r="H39" s="12"/>
      <c r="I39" s="13"/>
      <c r="J39" s="14">
        <v>2</v>
      </c>
      <c r="K39" s="21">
        <f t="shared" si="0"/>
        <v>8.7336244541484712E-3</v>
      </c>
    </row>
    <row r="40" spans="1:11">
      <c r="A40" s="10" t="s">
        <v>14</v>
      </c>
      <c r="B40" s="11"/>
      <c r="C40" s="12">
        <v>1</v>
      </c>
      <c r="D40" s="12">
        <v>1</v>
      </c>
      <c r="E40" s="12">
        <v>4</v>
      </c>
      <c r="F40" s="12"/>
      <c r="G40" s="12"/>
      <c r="H40" s="12"/>
      <c r="I40" s="13"/>
      <c r="J40" s="14">
        <v>6</v>
      </c>
      <c r="K40" s="21">
        <f t="shared" si="0"/>
        <v>2.6200873362445413E-2</v>
      </c>
    </row>
    <row r="41" spans="1:11">
      <c r="A41" s="10" t="s">
        <v>73</v>
      </c>
      <c r="B41" s="11"/>
      <c r="C41" s="12"/>
      <c r="D41" s="12">
        <v>1</v>
      </c>
      <c r="E41" s="12"/>
      <c r="F41" s="12"/>
      <c r="G41" s="12"/>
      <c r="H41" s="12">
        <v>1</v>
      </c>
      <c r="I41" s="13">
        <v>1</v>
      </c>
      <c r="J41" s="14">
        <v>3</v>
      </c>
      <c r="K41" s="21">
        <f t="shared" si="0"/>
        <v>1.3100436681222707E-2</v>
      </c>
    </row>
    <row r="42" spans="1:11">
      <c r="A42" s="10" t="s">
        <v>74</v>
      </c>
      <c r="B42" s="11"/>
      <c r="C42" s="12"/>
      <c r="D42" s="12"/>
      <c r="E42" s="12"/>
      <c r="F42" s="12"/>
      <c r="G42" s="12"/>
      <c r="H42" s="12">
        <v>1</v>
      </c>
      <c r="I42" s="13"/>
      <c r="J42" s="14">
        <v>1</v>
      </c>
      <c r="K42" s="21">
        <f t="shared" si="0"/>
        <v>4.3668122270742356E-3</v>
      </c>
    </row>
    <row r="43" spans="1:11">
      <c r="A43" s="10" t="s">
        <v>75</v>
      </c>
      <c r="B43" s="11"/>
      <c r="C43" s="12"/>
      <c r="D43" s="12"/>
      <c r="E43" s="12"/>
      <c r="F43" s="12"/>
      <c r="G43" s="12"/>
      <c r="H43" s="12">
        <v>1</v>
      </c>
      <c r="I43" s="13"/>
      <c r="J43" s="14">
        <v>1</v>
      </c>
      <c r="K43" s="21">
        <f t="shared" si="0"/>
        <v>4.3668122270742356E-3</v>
      </c>
    </row>
    <row r="44" spans="1:11">
      <c r="A44" s="10" t="s">
        <v>76</v>
      </c>
      <c r="B44" s="11">
        <v>1</v>
      </c>
      <c r="C44" s="12"/>
      <c r="D44" s="12"/>
      <c r="E44" s="12">
        <v>2</v>
      </c>
      <c r="F44" s="12">
        <v>1</v>
      </c>
      <c r="G44" s="12"/>
      <c r="H44" s="12">
        <v>2</v>
      </c>
      <c r="I44" s="13">
        <v>1</v>
      </c>
      <c r="J44" s="14">
        <v>7</v>
      </c>
      <c r="K44" s="21">
        <f t="shared" si="0"/>
        <v>3.0567685589519649E-2</v>
      </c>
    </row>
    <row r="45" spans="1:11">
      <c r="A45" s="10" t="s">
        <v>77</v>
      </c>
      <c r="B45" s="11"/>
      <c r="C45" s="12">
        <v>1</v>
      </c>
      <c r="D45" s="12"/>
      <c r="E45" s="12"/>
      <c r="F45" s="12"/>
      <c r="G45" s="12"/>
      <c r="H45" s="12"/>
      <c r="I45" s="13"/>
      <c r="J45" s="14">
        <v>1</v>
      </c>
      <c r="K45" s="21">
        <f t="shared" si="0"/>
        <v>4.3668122270742356E-3</v>
      </c>
    </row>
    <row r="46" spans="1:11">
      <c r="A46" s="10" t="s">
        <v>78</v>
      </c>
      <c r="B46" s="11">
        <v>2</v>
      </c>
      <c r="C46" s="12">
        <v>1</v>
      </c>
      <c r="D46" s="12">
        <v>1</v>
      </c>
      <c r="E46" s="12">
        <v>1</v>
      </c>
      <c r="F46" s="12"/>
      <c r="G46" s="12">
        <v>1</v>
      </c>
      <c r="H46" s="12"/>
      <c r="I46" s="13"/>
      <c r="J46" s="14">
        <v>6</v>
      </c>
      <c r="K46" s="21">
        <f t="shared" si="0"/>
        <v>2.6200873362445413E-2</v>
      </c>
    </row>
    <row r="47" spans="1:11">
      <c r="A47" s="10" t="s">
        <v>79</v>
      </c>
      <c r="B47" s="11"/>
      <c r="C47" s="12">
        <v>2</v>
      </c>
      <c r="D47" s="12">
        <v>1</v>
      </c>
      <c r="E47" s="12"/>
      <c r="F47" s="12">
        <v>1</v>
      </c>
      <c r="G47" s="12">
        <v>1</v>
      </c>
      <c r="H47" s="12"/>
      <c r="I47" s="13"/>
      <c r="J47" s="14">
        <v>5</v>
      </c>
      <c r="K47" s="21">
        <f t="shared" si="0"/>
        <v>2.1834061135371178E-2</v>
      </c>
    </row>
    <row r="48" spans="1:11">
      <c r="A48" s="10" t="s">
        <v>6</v>
      </c>
      <c r="B48" s="11"/>
      <c r="C48" s="12">
        <v>5</v>
      </c>
      <c r="D48" s="12">
        <v>5</v>
      </c>
      <c r="E48" s="12">
        <v>3</v>
      </c>
      <c r="F48" s="12">
        <v>6</v>
      </c>
      <c r="G48" s="12">
        <v>3</v>
      </c>
      <c r="H48" s="12">
        <v>3</v>
      </c>
      <c r="I48" s="13">
        <v>3</v>
      </c>
      <c r="J48" s="14">
        <v>28</v>
      </c>
      <c r="K48" s="21">
        <f t="shared" si="0"/>
        <v>0.1222707423580786</v>
      </c>
    </row>
    <row r="49" spans="1:11">
      <c r="A49" s="10" t="s">
        <v>80</v>
      </c>
      <c r="B49" s="11">
        <v>1</v>
      </c>
      <c r="C49" s="12"/>
      <c r="D49" s="12"/>
      <c r="E49" s="12"/>
      <c r="F49" s="12"/>
      <c r="G49" s="12">
        <v>1</v>
      </c>
      <c r="H49" s="12">
        <v>3</v>
      </c>
      <c r="I49" s="13">
        <v>3</v>
      </c>
      <c r="J49" s="14">
        <v>8</v>
      </c>
      <c r="K49" s="21">
        <f t="shared" si="0"/>
        <v>3.4934497816593885E-2</v>
      </c>
    </row>
    <row r="50" spans="1:11">
      <c r="A50" s="15" t="s">
        <v>81</v>
      </c>
      <c r="B50" s="16">
        <v>1</v>
      </c>
      <c r="C50" s="17"/>
      <c r="D50" s="17"/>
      <c r="E50" s="17">
        <v>3</v>
      </c>
      <c r="F50" s="17">
        <v>5</v>
      </c>
      <c r="G50" s="17"/>
      <c r="H50" s="17">
        <v>1</v>
      </c>
      <c r="I50" s="18">
        <v>2</v>
      </c>
      <c r="J50" s="19">
        <v>12</v>
      </c>
      <c r="K50" s="22">
        <f t="shared" si="0"/>
        <v>5.2401746724890827E-2</v>
      </c>
    </row>
    <row r="51" spans="1:11" ht="13.5" thickBot="1">
      <c r="A51" s="27" t="s">
        <v>12</v>
      </c>
      <c r="B51" s="28">
        <v>27</v>
      </c>
      <c r="C51" s="29">
        <v>28</v>
      </c>
      <c r="D51" s="29">
        <v>31</v>
      </c>
      <c r="E51" s="29">
        <v>32</v>
      </c>
      <c r="F51" s="29">
        <v>32</v>
      </c>
      <c r="G51" s="29">
        <v>20</v>
      </c>
      <c r="H51" s="29">
        <v>29</v>
      </c>
      <c r="I51" s="30">
        <v>30</v>
      </c>
      <c r="J51" s="31">
        <v>229</v>
      </c>
      <c r="K51" s="32">
        <f t="shared" si="0"/>
        <v>1</v>
      </c>
    </row>
  </sheetData>
  <mergeCells count="1">
    <mergeCell ref="B5:I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view="pageLayout" zoomScaleNormal="100" workbookViewId="0"/>
  </sheetViews>
  <sheetFormatPr defaultRowHeight="12.75"/>
  <cols>
    <col min="1" max="1" width="26.5703125" style="1" customWidth="1"/>
    <col min="2" max="9" width="5.28515625" style="1" customWidth="1"/>
    <col min="10" max="10" width="7.42578125" style="1" customWidth="1"/>
    <col min="11" max="11" width="6.7109375" style="1" customWidth="1"/>
    <col min="12" max="16384" width="9.140625" style="1"/>
  </cols>
  <sheetData>
    <row r="1" spans="1:11">
      <c r="A1" s="23" t="s">
        <v>159</v>
      </c>
    </row>
    <row r="2" spans="1:11">
      <c r="A2" s="23" t="s">
        <v>158</v>
      </c>
    </row>
    <row r="3" spans="1:11">
      <c r="A3" s="23" t="s">
        <v>155</v>
      </c>
      <c r="B3" s="23" t="s">
        <v>156</v>
      </c>
    </row>
    <row r="4" spans="1:11" ht="13.5" thickBot="1"/>
    <row r="5" spans="1:11" ht="13.5" thickBot="1">
      <c r="B5" s="33" t="s">
        <v>133</v>
      </c>
      <c r="C5" s="34"/>
      <c r="D5" s="34"/>
      <c r="E5" s="34"/>
      <c r="F5" s="34"/>
      <c r="G5" s="34"/>
      <c r="H5" s="34"/>
      <c r="I5" s="35"/>
    </row>
    <row r="6" spans="1:11" ht="25.5">
      <c r="A6" s="2" t="s">
        <v>157</v>
      </c>
      <c r="B6" s="24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6">
        <v>8</v>
      </c>
      <c r="J6" s="3" t="s">
        <v>12</v>
      </c>
      <c r="K6" s="4" t="s">
        <v>132</v>
      </c>
    </row>
    <row r="7" spans="1:11">
      <c r="A7" s="5" t="s">
        <v>134</v>
      </c>
      <c r="B7" s="6">
        <v>1</v>
      </c>
      <c r="C7" s="7">
        <v>1</v>
      </c>
      <c r="D7" s="7"/>
      <c r="E7" s="7">
        <v>1</v>
      </c>
      <c r="F7" s="7"/>
      <c r="G7" s="7"/>
      <c r="H7" s="7"/>
      <c r="I7" s="8">
        <v>1</v>
      </c>
      <c r="J7" s="9">
        <v>4</v>
      </c>
      <c r="K7" s="20">
        <f>J7/$J$35</f>
        <v>1.7391304347826087E-2</v>
      </c>
    </row>
    <row r="8" spans="1:11">
      <c r="A8" s="10" t="s">
        <v>135</v>
      </c>
      <c r="B8" s="11"/>
      <c r="C8" s="12"/>
      <c r="D8" s="12"/>
      <c r="E8" s="12"/>
      <c r="F8" s="12">
        <v>1</v>
      </c>
      <c r="G8" s="12"/>
      <c r="H8" s="12"/>
      <c r="I8" s="13"/>
      <c r="J8" s="14">
        <v>1</v>
      </c>
      <c r="K8" s="21">
        <f t="shared" ref="K8:K35" si="0">J8/$J$35</f>
        <v>4.3478260869565218E-3</v>
      </c>
    </row>
    <row r="9" spans="1:11">
      <c r="A9" s="10" t="s">
        <v>0</v>
      </c>
      <c r="B9" s="11">
        <v>4</v>
      </c>
      <c r="C9" s="12">
        <v>2</v>
      </c>
      <c r="D9" s="12">
        <v>1</v>
      </c>
      <c r="E9" s="12"/>
      <c r="F9" s="12">
        <v>1</v>
      </c>
      <c r="G9" s="12">
        <v>1</v>
      </c>
      <c r="H9" s="12">
        <v>1</v>
      </c>
      <c r="I9" s="13">
        <v>1</v>
      </c>
      <c r="J9" s="14">
        <v>11</v>
      </c>
      <c r="K9" s="21">
        <f t="shared" si="0"/>
        <v>4.7826086956521741E-2</v>
      </c>
    </row>
    <row r="10" spans="1:11">
      <c r="A10" s="10" t="s">
        <v>3</v>
      </c>
      <c r="B10" s="11"/>
      <c r="C10" s="12">
        <v>1</v>
      </c>
      <c r="D10" s="12"/>
      <c r="E10" s="12"/>
      <c r="F10" s="12"/>
      <c r="G10" s="12"/>
      <c r="H10" s="12"/>
      <c r="I10" s="13">
        <v>1</v>
      </c>
      <c r="J10" s="14">
        <v>2</v>
      </c>
      <c r="K10" s="21">
        <f t="shared" si="0"/>
        <v>8.6956521739130436E-3</v>
      </c>
    </row>
    <row r="11" spans="1:11">
      <c r="A11" s="10" t="s">
        <v>136</v>
      </c>
      <c r="B11" s="11">
        <v>2</v>
      </c>
      <c r="C11" s="12"/>
      <c r="D11" s="12"/>
      <c r="E11" s="12">
        <v>3</v>
      </c>
      <c r="F11" s="12"/>
      <c r="G11" s="12"/>
      <c r="H11" s="12"/>
      <c r="I11" s="13">
        <v>1</v>
      </c>
      <c r="J11" s="14">
        <v>6</v>
      </c>
      <c r="K11" s="21">
        <f t="shared" si="0"/>
        <v>2.6086956521739129E-2</v>
      </c>
    </row>
    <row r="12" spans="1:11">
      <c r="A12" s="10" t="s">
        <v>137</v>
      </c>
      <c r="B12" s="11"/>
      <c r="C12" s="12"/>
      <c r="D12" s="12"/>
      <c r="E12" s="12"/>
      <c r="F12" s="12">
        <v>1</v>
      </c>
      <c r="G12" s="12"/>
      <c r="H12" s="12"/>
      <c r="I12" s="13"/>
      <c r="J12" s="14">
        <v>1</v>
      </c>
      <c r="K12" s="21">
        <f t="shared" si="0"/>
        <v>4.3478260869565218E-3</v>
      </c>
    </row>
    <row r="13" spans="1:11">
      <c r="A13" s="10" t="s">
        <v>138</v>
      </c>
      <c r="B13" s="11"/>
      <c r="C13" s="12"/>
      <c r="D13" s="12"/>
      <c r="E13" s="12"/>
      <c r="F13" s="12"/>
      <c r="G13" s="12"/>
      <c r="H13" s="12"/>
      <c r="I13" s="13">
        <v>1</v>
      </c>
      <c r="J13" s="14">
        <v>1</v>
      </c>
      <c r="K13" s="21">
        <f t="shared" si="0"/>
        <v>4.3478260869565218E-3</v>
      </c>
    </row>
    <row r="14" spans="1:11">
      <c r="A14" s="10" t="s">
        <v>139</v>
      </c>
      <c r="B14" s="11"/>
      <c r="C14" s="12"/>
      <c r="D14" s="12">
        <v>1</v>
      </c>
      <c r="E14" s="12"/>
      <c r="F14" s="12">
        <v>1</v>
      </c>
      <c r="G14" s="12"/>
      <c r="H14" s="12"/>
      <c r="I14" s="13"/>
      <c r="J14" s="14">
        <v>2</v>
      </c>
      <c r="K14" s="21">
        <f t="shared" si="0"/>
        <v>8.6956521739130436E-3</v>
      </c>
    </row>
    <row r="15" spans="1:11">
      <c r="A15" s="10" t="s">
        <v>140</v>
      </c>
      <c r="B15" s="11"/>
      <c r="C15" s="12"/>
      <c r="D15" s="12">
        <v>1</v>
      </c>
      <c r="E15" s="12"/>
      <c r="F15" s="12"/>
      <c r="G15" s="12"/>
      <c r="H15" s="12"/>
      <c r="I15" s="13"/>
      <c r="J15" s="14">
        <v>1</v>
      </c>
      <c r="K15" s="21">
        <f t="shared" si="0"/>
        <v>4.3478260869565218E-3</v>
      </c>
    </row>
    <row r="16" spans="1:11">
      <c r="A16" s="10" t="s">
        <v>141</v>
      </c>
      <c r="B16" s="11"/>
      <c r="C16" s="12">
        <v>1</v>
      </c>
      <c r="D16" s="12">
        <v>1</v>
      </c>
      <c r="E16" s="12">
        <v>3</v>
      </c>
      <c r="F16" s="12">
        <v>1</v>
      </c>
      <c r="G16" s="12">
        <v>2</v>
      </c>
      <c r="H16" s="12">
        <v>3</v>
      </c>
      <c r="I16" s="13">
        <v>3</v>
      </c>
      <c r="J16" s="14">
        <v>14</v>
      </c>
      <c r="K16" s="21">
        <f t="shared" si="0"/>
        <v>6.0869565217391307E-2</v>
      </c>
    </row>
    <row r="17" spans="1:11">
      <c r="A17" s="10" t="s">
        <v>142</v>
      </c>
      <c r="B17" s="11">
        <v>3</v>
      </c>
      <c r="C17" s="12">
        <v>3</v>
      </c>
      <c r="D17" s="12"/>
      <c r="E17" s="12"/>
      <c r="F17" s="12">
        <v>3</v>
      </c>
      <c r="G17" s="12">
        <v>2</v>
      </c>
      <c r="H17" s="12">
        <v>2</v>
      </c>
      <c r="I17" s="13">
        <v>2</v>
      </c>
      <c r="J17" s="14">
        <v>15</v>
      </c>
      <c r="K17" s="21">
        <f t="shared" si="0"/>
        <v>6.5217391304347824E-2</v>
      </c>
    </row>
    <row r="18" spans="1:11">
      <c r="A18" s="10" t="s">
        <v>143</v>
      </c>
      <c r="B18" s="11"/>
      <c r="C18" s="12"/>
      <c r="D18" s="12">
        <v>1</v>
      </c>
      <c r="E18" s="12"/>
      <c r="F18" s="12"/>
      <c r="G18" s="12"/>
      <c r="H18" s="12"/>
      <c r="I18" s="13"/>
      <c r="J18" s="14">
        <v>1</v>
      </c>
      <c r="K18" s="21">
        <f t="shared" si="0"/>
        <v>4.3478260869565218E-3</v>
      </c>
    </row>
    <row r="19" spans="1:11">
      <c r="A19" s="10" t="s">
        <v>144</v>
      </c>
      <c r="B19" s="11"/>
      <c r="C19" s="12">
        <v>2</v>
      </c>
      <c r="D19" s="12"/>
      <c r="E19" s="12"/>
      <c r="F19" s="12">
        <v>1</v>
      </c>
      <c r="G19" s="12">
        <v>1</v>
      </c>
      <c r="H19" s="12">
        <v>1</v>
      </c>
      <c r="I19" s="13">
        <v>1</v>
      </c>
      <c r="J19" s="14">
        <v>6</v>
      </c>
      <c r="K19" s="21">
        <f t="shared" si="0"/>
        <v>2.6086956521739129E-2</v>
      </c>
    </row>
    <row r="20" spans="1:11">
      <c r="A20" s="10" t="s">
        <v>145</v>
      </c>
      <c r="B20" s="11"/>
      <c r="C20" s="12"/>
      <c r="D20" s="12"/>
      <c r="E20" s="12"/>
      <c r="F20" s="12">
        <v>1</v>
      </c>
      <c r="G20" s="12"/>
      <c r="H20" s="12"/>
      <c r="I20" s="13"/>
      <c r="J20" s="14">
        <v>1</v>
      </c>
      <c r="K20" s="21">
        <f t="shared" si="0"/>
        <v>4.3478260869565218E-3</v>
      </c>
    </row>
    <row r="21" spans="1:11">
      <c r="A21" s="10" t="s">
        <v>16</v>
      </c>
      <c r="B21" s="11">
        <v>1</v>
      </c>
      <c r="C21" s="12">
        <v>4</v>
      </c>
      <c r="D21" s="12">
        <v>3</v>
      </c>
      <c r="E21" s="12">
        <v>3</v>
      </c>
      <c r="F21" s="12">
        <v>2</v>
      </c>
      <c r="G21" s="12"/>
      <c r="H21" s="12">
        <v>2</v>
      </c>
      <c r="I21" s="13">
        <v>1</v>
      </c>
      <c r="J21" s="14">
        <v>16</v>
      </c>
      <c r="K21" s="21">
        <f t="shared" si="0"/>
        <v>6.9565217391304349E-2</v>
      </c>
    </row>
    <row r="22" spans="1:11">
      <c r="A22" s="10" t="s">
        <v>146</v>
      </c>
      <c r="B22" s="11">
        <v>1</v>
      </c>
      <c r="C22" s="12">
        <v>1</v>
      </c>
      <c r="D22" s="12"/>
      <c r="E22" s="12">
        <v>1</v>
      </c>
      <c r="F22" s="12"/>
      <c r="G22" s="12"/>
      <c r="H22" s="12">
        <v>1</v>
      </c>
      <c r="I22" s="13"/>
      <c r="J22" s="14">
        <v>4</v>
      </c>
      <c r="K22" s="21">
        <f t="shared" si="0"/>
        <v>1.7391304347826087E-2</v>
      </c>
    </row>
    <row r="23" spans="1:11">
      <c r="A23" s="10" t="s">
        <v>147</v>
      </c>
      <c r="B23" s="11"/>
      <c r="C23" s="12"/>
      <c r="D23" s="12"/>
      <c r="E23" s="12">
        <v>3</v>
      </c>
      <c r="F23" s="12">
        <v>1</v>
      </c>
      <c r="G23" s="12">
        <v>2</v>
      </c>
      <c r="H23" s="12"/>
      <c r="I23" s="13"/>
      <c r="J23" s="14">
        <v>6</v>
      </c>
      <c r="K23" s="21">
        <f t="shared" si="0"/>
        <v>2.6086956521739129E-2</v>
      </c>
    </row>
    <row r="24" spans="1:11">
      <c r="A24" s="10" t="s">
        <v>4</v>
      </c>
      <c r="B24" s="11">
        <v>6</v>
      </c>
      <c r="C24" s="12">
        <v>6</v>
      </c>
      <c r="D24" s="12">
        <v>7</v>
      </c>
      <c r="E24" s="12">
        <v>4</v>
      </c>
      <c r="F24" s="12">
        <v>5</v>
      </c>
      <c r="G24" s="12">
        <v>10</v>
      </c>
      <c r="H24" s="12">
        <v>2</v>
      </c>
      <c r="I24" s="13">
        <v>6</v>
      </c>
      <c r="J24" s="14">
        <v>46</v>
      </c>
      <c r="K24" s="21">
        <f t="shared" si="0"/>
        <v>0.2</v>
      </c>
    </row>
    <row r="25" spans="1:11">
      <c r="A25" s="10" t="s">
        <v>148</v>
      </c>
      <c r="B25" s="11">
        <v>1</v>
      </c>
      <c r="C25" s="12">
        <v>2</v>
      </c>
      <c r="D25" s="12"/>
      <c r="E25" s="12">
        <v>1</v>
      </c>
      <c r="F25" s="12"/>
      <c r="G25" s="12">
        <v>2</v>
      </c>
      <c r="H25" s="12"/>
      <c r="I25" s="13">
        <v>1</v>
      </c>
      <c r="J25" s="14">
        <v>7</v>
      </c>
      <c r="K25" s="21">
        <f t="shared" si="0"/>
        <v>3.0434782608695653E-2</v>
      </c>
    </row>
    <row r="26" spans="1:11">
      <c r="A26" s="10" t="s">
        <v>149</v>
      </c>
      <c r="B26" s="11"/>
      <c r="C26" s="12"/>
      <c r="D26" s="12"/>
      <c r="E26" s="12">
        <v>1</v>
      </c>
      <c r="F26" s="12"/>
      <c r="G26" s="12"/>
      <c r="H26" s="12"/>
      <c r="I26" s="13"/>
      <c r="J26" s="14">
        <v>1</v>
      </c>
      <c r="K26" s="21">
        <f t="shared" si="0"/>
        <v>4.3478260869565218E-3</v>
      </c>
    </row>
    <row r="27" spans="1:11">
      <c r="A27" s="10" t="s">
        <v>150</v>
      </c>
      <c r="B27" s="11">
        <v>1</v>
      </c>
      <c r="C27" s="12"/>
      <c r="D27" s="12"/>
      <c r="E27" s="12"/>
      <c r="F27" s="12"/>
      <c r="G27" s="12"/>
      <c r="H27" s="12"/>
      <c r="I27" s="13"/>
      <c r="J27" s="14">
        <v>1</v>
      </c>
      <c r="K27" s="21">
        <f t="shared" si="0"/>
        <v>4.3478260869565218E-3</v>
      </c>
    </row>
    <row r="28" spans="1:11">
      <c r="A28" s="10" t="s">
        <v>151</v>
      </c>
      <c r="B28" s="11">
        <v>2</v>
      </c>
      <c r="C28" s="12"/>
      <c r="D28" s="12">
        <v>2</v>
      </c>
      <c r="E28" s="12"/>
      <c r="F28" s="12"/>
      <c r="G28" s="12"/>
      <c r="H28" s="12"/>
      <c r="I28" s="13">
        <v>1</v>
      </c>
      <c r="J28" s="14">
        <v>5</v>
      </c>
      <c r="K28" s="21">
        <f t="shared" si="0"/>
        <v>2.1739130434782608E-2</v>
      </c>
    </row>
    <row r="29" spans="1:11">
      <c r="A29" s="10" t="s">
        <v>152</v>
      </c>
      <c r="B29" s="11"/>
      <c r="C29" s="12"/>
      <c r="D29" s="12"/>
      <c r="E29" s="12"/>
      <c r="F29" s="12"/>
      <c r="G29" s="12"/>
      <c r="H29" s="12"/>
      <c r="I29" s="13">
        <v>1</v>
      </c>
      <c r="J29" s="14">
        <v>1</v>
      </c>
      <c r="K29" s="21">
        <f t="shared" si="0"/>
        <v>4.3478260869565218E-3</v>
      </c>
    </row>
    <row r="30" spans="1:11">
      <c r="A30" s="10" t="s">
        <v>153</v>
      </c>
      <c r="B30" s="11">
        <v>3</v>
      </c>
      <c r="C30" s="12"/>
      <c r="D30" s="12"/>
      <c r="E30" s="12"/>
      <c r="F30" s="12"/>
      <c r="G30" s="12"/>
      <c r="H30" s="12"/>
      <c r="I30" s="13"/>
      <c r="J30" s="14">
        <v>3</v>
      </c>
      <c r="K30" s="21">
        <f t="shared" si="0"/>
        <v>1.3043478260869565E-2</v>
      </c>
    </row>
    <row r="31" spans="1:11">
      <c r="A31" s="10" t="s">
        <v>129</v>
      </c>
      <c r="B31" s="11"/>
      <c r="C31" s="12"/>
      <c r="D31" s="12"/>
      <c r="E31" s="12">
        <v>2</v>
      </c>
      <c r="F31" s="12">
        <v>1</v>
      </c>
      <c r="G31" s="12"/>
      <c r="H31" s="12">
        <v>1</v>
      </c>
      <c r="I31" s="13">
        <v>1</v>
      </c>
      <c r="J31" s="14">
        <v>5</v>
      </c>
      <c r="K31" s="21">
        <f t="shared" si="0"/>
        <v>2.1739130434782608E-2</v>
      </c>
    </row>
    <row r="32" spans="1:11">
      <c r="A32" s="10" t="s">
        <v>130</v>
      </c>
      <c r="B32" s="11">
        <v>2</v>
      </c>
      <c r="C32" s="12">
        <v>6</v>
      </c>
      <c r="D32" s="12">
        <v>8</v>
      </c>
      <c r="E32" s="12">
        <v>8</v>
      </c>
      <c r="F32" s="12">
        <v>10</v>
      </c>
      <c r="G32" s="12">
        <v>7</v>
      </c>
      <c r="H32" s="12">
        <v>11</v>
      </c>
      <c r="I32" s="13">
        <v>10</v>
      </c>
      <c r="J32" s="14">
        <v>62</v>
      </c>
      <c r="K32" s="21">
        <f t="shared" si="0"/>
        <v>0.26956521739130435</v>
      </c>
    </row>
    <row r="33" spans="1:11">
      <c r="A33" s="10" t="s">
        <v>154</v>
      </c>
      <c r="B33" s="11"/>
      <c r="C33" s="12"/>
      <c r="D33" s="12">
        <v>3</v>
      </c>
      <c r="E33" s="12">
        <v>1</v>
      </c>
      <c r="F33" s="12"/>
      <c r="G33" s="12">
        <v>1</v>
      </c>
      <c r="H33" s="12"/>
      <c r="I33" s="13"/>
      <c r="J33" s="14">
        <v>5</v>
      </c>
      <c r="K33" s="21">
        <f t="shared" si="0"/>
        <v>2.1739130434782608E-2</v>
      </c>
    </row>
    <row r="34" spans="1:11">
      <c r="A34" s="15" t="s">
        <v>131</v>
      </c>
      <c r="B34" s="16"/>
      <c r="C34" s="17"/>
      <c r="D34" s="17"/>
      <c r="E34" s="17"/>
      <c r="F34" s="17">
        <v>1</v>
      </c>
      <c r="G34" s="17"/>
      <c r="H34" s="17">
        <v>1</v>
      </c>
      <c r="I34" s="18"/>
      <c r="J34" s="19">
        <v>2</v>
      </c>
      <c r="K34" s="22">
        <f t="shared" si="0"/>
        <v>8.6956521739130436E-3</v>
      </c>
    </row>
    <row r="35" spans="1:11" ht="13.5" thickBot="1">
      <c r="A35" s="27" t="s">
        <v>12</v>
      </c>
      <c r="B35" s="28">
        <v>27</v>
      </c>
      <c r="C35" s="29">
        <v>29</v>
      </c>
      <c r="D35" s="29">
        <v>28</v>
      </c>
      <c r="E35" s="29">
        <v>31</v>
      </c>
      <c r="F35" s="29">
        <v>30</v>
      </c>
      <c r="G35" s="29">
        <v>28</v>
      </c>
      <c r="H35" s="29">
        <v>25</v>
      </c>
      <c r="I35" s="30">
        <v>32</v>
      </c>
      <c r="J35" s="31">
        <v>230</v>
      </c>
      <c r="K35" s="32">
        <f t="shared" si="0"/>
        <v>1</v>
      </c>
    </row>
  </sheetData>
  <mergeCells count="1">
    <mergeCell ref="B5:I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G Židlochovice</vt:lpstr>
      <vt:lpstr>G Mikulov</vt:lpstr>
      <vt:lpstr>G M.Krumlov</vt:lpstr>
      <vt:lpstr>G Zastávka</vt:lpstr>
      <vt:lpstr>G Strážnice</vt:lpstr>
    </vt:vector>
  </TitlesOfParts>
  <Company>KrU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Marek</dc:creator>
  <cp:lastModifiedBy>Miroslav Marek</cp:lastModifiedBy>
  <cp:lastPrinted>2011-05-18T11:37:02Z</cp:lastPrinted>
  <dcterms:created xsi:type="dcterms:W3CDTF">2010-11-08T06:25:50Z</dcterms:created>
  <dcterms:modified xsi:type="dcterms:W3CDTF">2011-08-03T10:53:54Z</dcterms:modified>
</cp:coreProperties>
</file>